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T:\Service_STI\STI Poles immobiliers\Fichiers Communs\3 - Technique\3-Marchés\Marché  extincteurs RIA\2026-2029\DCE\"/>
    </mc:Choice>
  </mc:AlternateContent>
  <xr:revisionPtr revIDLastSave="0" documentId="13_ncr:1_{437380E2-D9B7-41E5-9076-F6FC21F6C818}" xr6:coauthVersionLast="45" xr6:coauthVersionMax="47" xr10:uidLastSave="{00000000-0000-0000-0000-000000000000}"/>
  <bookViews>
    <workbookView xWindow="-120" yWindow="-120" windowWidth="29040" windowHeight="15840" activeTab="6" xr2:uid="{766F7075-53F5-4D92-80BC-EDD6B7C6F7A0}"/>
  </bookViews>
  <sheets>
    <sheet name="Page de garde " sheetId="1" r:id="rId1"/>
    <sheet name="Pôle Blois" sheetId="16" r:id="rId2"/>
    <sheet name="Pôle Grandmont" sheetId="15" r:id="rId3"/>
    <sheet name="Pôle Luthier" sheetId="14" r:id="rId4"/>
    <sheet name="Pôle Portalis Plat d" sheetId="13" r:id="rId5"/>
    <sheet name="Pôle Tonnellé" sheetId="12" r:id="rId6"/>
    <sheet name="Pôle Tanneurs" sheetId="17" r:id="rId7"/>
  </sheets>
  <definedNames>
    <definedName name="_Hlk86218314" localSheetId="0">'Page de garde '!$A$7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733" i="17" l="1"/>
  <c r="L732" i="17"/>
  <c r="L731" i="17"/>
  <c r="L730" i="17"/>
  <c r="L729" i="17"/>
  <c r="L728" i="17"/>
  <c r="L727" i="17"/>
  <c r="L726" i="17"/>
  <c r="L725" i="17"/>
  <c r="L724" i="17"/>
  <c r="L723" i="17"/>
  <c r="L722" i="17"/>
  <c r="L721" i="17"/>
  <c r="L720" i="17"/>
  <c r="L719" i="17"/>
  <c r="L718" i="17"/>
  <c r="L717" i="17"/>
  <c r="L716" i="17"/>
  <c r="L715" i="17"/>
  <c r="L714" i="17"/>
  <c r="L713" i="17"/>
  <c r="L712" i="17"/>
  <c r="L711" i="17"/>
  <c r="L710" i="17"/>
  <c r="L709" i="17"/>
  <c r="L708" i="17"/>
  <c r="L707" i="17"/>
  <c r="L706" i="17"/>
  <c r="L705" i="17"/>
  <c r="L704" i="17"/>
  <c r="L703" i="17"/>
  <c r="L702" i="17"/>
  <c r="L701" i="17"/>
  <c r="L700" i="17"/>
  <c r="L699" i="17"/>
  <c r="C696" i="17"/>
  <c r="C680" i="17"/>
  <c r="L675" i="17"/>
  <c r="L674" i="17"/>
  <c r="L673" i="17"/>
  <c r="L672" i="17"/>
  <c r="L671" i="17"/>
  <c r="L670" i="17"/>
  <c r="L669" i="17"/>
  <c r="L668" i="17"/>
  <c r="L667" i="17"/>
  <c r="L666" i="17"/>
  <c r="L665" i="17"/>
  <c r="L664" i="17"/>
  <c r="L663" i="17"/>
  <c r="L662" i="17"/>
  <c r="L661" i="17"/>
  <c r="L660" i="17"/>
  <c r="L659" i="17"/>
  <c r="L658" i="17"/>
  <c r="L657" i="17"/>
  <c r="L656" i="17"/>
  <c r="C653" i="17"/>
  <c r="C641" i="17"/>
  <c r="L636" i="17"/>
  <c r="L635" i="17"/>
  <c r="L634" i="17"/>
  <c r="L633" i="17"/>
  <c r="L632" i="17"/>
  <c r="L631" i="17"/>
  <c r="L630" i="17"/>
  <c r="L629" i="17"/>
  <c r="L628" i="17"/>
  <c r="L627" i="17"/>
  <c r="L626" i="17"/>
  <c r="L625" i="17"/>
  <c r="L624" i="17"/>
  <c r="L623" i="17"/>
  <c r="L622" i="17"/>
  <c r="L621" i="17"/>
  <c r="L620" i="17"/>
  <c r="L619" i="17"/>
  <c r="L618" i="17"/>
  <c r="L617" i="17"/>
  <c r="L616" i="17"/>
  <c r="L615" i="17"/>
  <c r="L614" i="17"/>
  <c r="L613" i="17"/>
  <c r="L612" i="17"/>
  <c r="L611" i="17"/>
  <c r="L610" i="17"/>
  <c r="L609" i="17"/>
  <c r="L608" i="17"/>
  <c r="L607" i="17"/>
  <c r="L606" i="17"/>
  <c r="L605" i="17"/>
  <c r="L604" i="17"/>
  <c r="L603" i="17"/>
  <c r="L602" i="17"/>
  <c r="L601" i="17"/>
  <c r="C598" i="17"/>
  <c r="C571" i="17"/>
  <c r="L566" i="17"/>
  <c r="L565" i="17"/>
  <c r="L564" i="17"/>
  <c r="L563" i="17"/>
  <c r="L562" i="17"/>
  <c r="L561" i="17"/>
  <c r="L560" i="17"/>
  <c r="L559" i="17"/>
  <c r="L558" i="17"/>
  <c r="L557" i="17"/>
  <c r="L556" i="17"/>
  <c r="L555" i="17"/>
  <c r="L554" i="17"/>
  <c r="L553" i="17"/>
  <c r="L552" i="17"/>
  <c r="L551" i="17"/>
  <c r="L550" i="17"/>
  <c r="L549" i="17"/>
  <c r="L548" i="17"/>
  <c r="L547" i="17"/>
  <c r="L546" i="17"/>
  <c r="L545" i="17"/>
  <c r="L544" i="17"/>
  <c r="L543" i="17"/>
  <c r="L542" i="17"/>
  <c r="L541" i="17"/>
  <c r="L540" i="17"/>
  <c r="L539" i="17"/>
  <c r="L538" i="17"/>
  <c r="L537" i="17"/>
  <c r="L536" i="17"/>
  <c r="L535" i="17"/>
  <c r="L534" i="17"/>
  <c r="L533" i="17"/>
  <c r="L532" i="17"/>
  <c r="L531" i="17"/>
  <c r="L530" i="17"/>
  <c r="L529" i="17"/>
  <c r="L528" i="17"/>
  <c r="L527" i="17"/>
  <c r="L526" i="17"/>
  <c r="L525" i="17"/>
  <c r="L524" i="17"/>
  <c r="L523" i="17"/>
  <c r="L522" i="17"/>
  <c r="L521" i="17"/>
  <c r="L520" i="17"/>
  <c r="L519" i="17"/>
  <c r="L518" i="17"/>
  <c r="L517" i="17"/>
  <c r="L516" i="17"/>
  <c r="L515" i="17"/>
  <c r="L514" i="17"/>
  <c r="L513" i="17"/>
  <c r="L512" i="17"/>
  <c r="L511" i="17"/>
  <c r="L510" i="17"/>
  <c r="L509" i="17"/>
  <c r="L508" i="17"/>
  <c r="L507" i="17"/>
  <c r="L506" i="17"/>
  <c r="L505" i="17"/>
  <c r="L504" i="17"/>
  <c r="L503" i="17"/>
  <c r="L502" i="17"/>
  <c r="L501" i="17"/>
  <c r="L500" i="17"/>
  <c r="L499" i="17"/>
  <c r="L498" i="17"/>
  <c r="L497" i="17"/>
  <c r="L496" i="17"/>
  <c r="L495" i="17"/>
  <c r="L494" i="17"/>
  <c r="L493" i="17"/>
  <c r="L492" i="17"/>
  <c r="L491" i="17"/>
  <c r="L490" i="17"/>
  <c r="L489" i="17"/>
  <c r="L488" i="17"/>
  <c r="L487" i="17"/>
  <c r="L486" i="17"/>
  <c r="L485" i="17"/>
  <c r="L484" i="17"/>
  <c r="L483" i="17"/>
  <c r="L482" i="17"/>
  <c r="L481" i="17"/>
  <c r="L480" i="17"/>
  <c r="L479" i="17"/>
  <c r="L478" i="17"/>
  <c r="L477" i="17"/>
  <c r="L476" i="17"/>
  <c r="L475" i="17"/>
  <c r="L474" i="17"/>
  <c r="L473" i="17"/>
  <c r="L472" i="17"/>
  <c r="L471" i="17"/>
  <c r="L470" i="17"/>
  <c r="L469" i="17"/>
  <c r="L468" i="17"/>
  <c r="L467" i="17"/>
  <c r="L466" i="17"/>
  <c r="L465" i="17"/>
  <c r="L464" i="17"/>
  <c r="L463" i="17"/>
  <c r="L462" i="17"/>
  <c r="L461" i="17"/>
  <c r="L460" i="17"/>
  <c r="L459" i="17"/>
  <c r="L458" i="17"/>
  <c r="L457" i="17"/>
  <c r="L456" i="17"/>
  <c r="L455" i="17"/>
  <c r="L454" i="17"/>
  <c r="L453" i="17"/>
  <c r="L452" i="17"/>
  <c r="L451" i="17"/>
  <c r="L450" i="17"/>
  <c r="L449" i="17"/>
  <c r="L448" i="17"/>
  <c r="L447" i="17"/>
  <c r="L446" i="17"/>
  <c r="L445" i="17"/>
  <c r="L444" i="17"/>
  <c r="L443" i="17"/>
  <c r="L442" i="17"/>
  <c r="L441" i="17"/>
  <c r="L440" i="17"/>
  <c r="L439" i="17"/>
  <c r="L438" i="17"/>
  <c r="L437" i="17"/>
  <c r="L436" i="17"/>
  <c r="L435" i="17"/>
  <c r="L434" i="17"/>
  <c r="L433" i="17"/>
  <c r="L432" i="17"/>
  <c r="L431" i="17"/>
  <c r="L430" i="17"/>
  <c r="L429" i="17"/>
  <c r="L428" i="17"/>
  <c r="L427" i="17"/>
  <c r="L426" i="17"/>
  <c r="L425" i="17"/>
  <c r="L424" i="17"/>
  <c r="L423" i="17"/>
  <c r="L422" i="17"/>
  <c r="L421" i="17"/>
  <c r="L420" i="17"/>
  <c r="L419" i="17"/>
  <c r="L418" i="17"/>
  <c r="L417" i="17"/>
  <c r="L416" i="17"/>
  <c r="L415" i="17"/>
  <c r="L414" i="17"/>
  <c r="L413" i="17"/>
  <c r="C410" i="17"/>
  <c r="C402" i="17"/>
  <c r="C392" i="17"/>
  <c r="C372" i="17"/>
  <c r="L367" i="17"/>
  <c r="L366" i="17"/>
  <c r="L365" i="17"/>
  <c r="L364" i="17"/>
  <c r="L363" i="17"/>
  <c r="L362" i="17"/>
  <c r="L361" i="17"/>
  <c r="L360" i="17"/>
  <c r="L359" i="17"/>
  <c r="L358" i="17"/>
  <c r="L357" i="17"/>
  <c r="L356" i="17"/>
  <c r="L355" i="17"/>
  <c r="L354" i="17"/>
  <c r="L353" i="17"/>
  <c r="L352" i="17"/>
  <c r="L351" i="17"/>
  <c r="L350" i="17"/>
  <c r="L349" i="17"/>
  <c r="L348" i="17"/>
  <c r="L347" i="17"/>
  <c r="L346" i="17"/>
  <c r="L345" i="17"/>
  <c r="L344" i="17"/>
  <c r="L343" i="17"/>
  <c r="L342" i="17"/>
  <c r="L341" i="17"/>
  <c r="L340" i="17"/>
  <c r="L339" i="17"/>
  <c r="L338" i="17"/>
  <c r="L337" i="17"/>
  <c r="L336" i="17"/>
  <c r="L335" i="17"/>
  <c r="L334" i="17"/>
  <c r="L333" i="17"/>
  <c r="L332" i="17"/>
  <c r="L331" i="17"/>
  <c r="L330" i="17"/>
  <c r="L329" i="17"/>
  <c r="L328" i="17"/>
  <c r="L327" i="17"/>
  <c r="L326" i="17"/>
  <c r="L325" i="17"/>
  <c r="L324" i="17"/>
  <c r="L323" i="17"/>
  <c r="L322" i="17"/>
  <c r="L321" i="17"/>
  <c r="L320" i="17"/>
  <c r="L319" i="17"/>
  <c r="L318" i="17"/>
  <c r="L317" i="17"/>
  <c r="L316" i="17"/>
  <c r="L315" i="17"/>
  <c r="L314" i="17"/>
  <c r="L313" i="17"/>
  <c r="L312" i="17"/>
  <c r="L311" i="17"/>
  <c r="L310" i="17"/>
  <c r="L309" i="17"/>
  <c r="L308" i="17"/>
  <c r="L307" i="17"/>
  <c r="L306" i="17"/>
  <c r="L305" i="17"/>
  <c r="L304" i="17"/>
  <c r="L303" i="17"/>
  <c r="L302" i="17"/>
  <c r="L301" i="17"/>
  <c r="L300" i="17"/>
  <c r="L299" i="17"/>
  <c r="L298" i="17"/>
  <c r="L297" i="17"/>
  <c r="L296" i="17"/>
  <c r="L295" i="17"/>
  <c r="L294" i="17"/>
  <c r="L293" i="17"/>
  <c r="C290" i="17"/>
  <c r="L285" i="17"/>
  <c r="L284" i="17"/>
  <c r="L283" i="17"/>
  <c r="L282" i="17"/>
  <c r="L281" i="17"/>
  <c r="L280" i="17"/>
  <c r="L279" i="17"/>
  <c r="L278" i="17"/>
  <c r="L277" i="17"/>
  <c r="L276" i="17"/>
  <c r="L275" i="17"/>
  <c r="L274" i="17"/>
  <c r="L273" i="17"/>
  <c r="L272" i="17"/>
  <c r="L271" i="17"/>
  <c r="L270" i="17"/>
  <c r="L269" i="17"/>
  <c r="L268" i="17"/>
  <c r="L267" i="17"/>
  <c r="L266" i="17"/>
  <c r="L265" i="17"/>
  <c r="L264" i="17"/>
  <c r="L263" i="17"/>
  <c r="L262" i="17"/>
  <c r="L261" i="17"/>
  <c r="L260" i="17"/>
  <c r="L259" i="17"/>
  <c r="L258" i="17"/>
  <c r="L257" i="17"/>
  <c r="L256" i="17"/>
  <c r="L255" i="17"/>
  <c r="L254" i="17"/>
  <c r="L253" i="17"/>
  <c r="L252" i="17"/>
  <c r="C249" i="17"/>
  <c r="L244" i="17"/>
  <c r="L243" i="17"/>
  <c r="L242" i="17"/>
  <c r="L241" i="17"/>
  <c r="C238" i="17"/>
  <c r="L233" i="17"/>
  <c r="L232" i="17"/>
  <c r="L231" i="17"/>
  <c r="L230" i="17"/>
  <c r="L229" i="17"/>
  <c r="L228" i="17"/>
  <c r="L227" i="17"/>
  <c r="L226" i="17"/>
  <c r="L225" i="17"/>
  <c r="L224" i="17"/>
  <c r="L223" i="17"/>
  <c r="L222" i="17"/>
  <c r="L221" i="17"/>
  <c r="L220" i="17"/>
  <c r="L219" i="17"/>
  <c r="L218" i="17"/>
  <c r="L217" i="17"/>
  <c r="L216" i="17"/>
  <c r="L215" i="17"/>
  <c r="C212" i="17"/>
  <c r="L208" i="17"/>
  <c r="C205" i="17"/>
  <c r="L201" i="17"/>
  <c r="C198" i="17"/>
  <c r="L193" i="17"/>
  <c r="L192" i="17"/>
  <c r="L191" i="17"/>
  <c r="L190" i="17"/>
  <c r="L189" i="17"/>
  <c r="L188" i="17"/>
  <c r="L187" i="17"/>
  <c r="L186" i="17"/>
  <c r="L185" i="17"/>
  <c r="L184" i="17"/>
  <c r="L183" i="17"/>
  <c r="L182" i="17"/>
  <c r="C179" i="17"/>
  <c r="L166" i="17"/>
  <c r="L165" i="17"/>
  <c r="L164" i="17"/>
  <c r="C161" i="17"/>
  <c r="L156" i="17"/>
  <c r="L155" i="17"/>
  <c r="L154" i="17"/>
  <c r="L153" i="17"/>
  <c r="L152" i="17"/>
  <c r="L151" i="17"/>
  <c r="L150" i="17"/>
  <c r="L149" i="17"/>
  <c r="L148" i="17"/>
  <c r="L147" i="17"/>
  <c r="L146" i="17"/>
  <c r="L145" i="17"/>
  <c r="L144" i="17"/>
  <c r="L143" i="17"/>
  <c r="L142" i="17"/>
  <c r="L141" i="17"/>
  <c r="L140" i="17"/>
  <c r="L139" i="17"/>
  <c r="C136" i="17"/>
  <c r="L131" i="17"/>
  <c r="L130" i="17"/>
  <c r="L129" i="17"/>
  <c r="C126" i="17"/>
  <c r="L121" i="17"/>
  <c r="L120" i="17"/>
  <c r="L119" i="17"/>
  <c r="C116" i="17"/>
  <c r="L111" i="17"/>
  <c r="L110" i="17"/>
  <c r="L109" i="17"/>
  <c r="C106" i="17"/>
  <c r="L101" i="17"/>
  <c r="C98" i="17"/>
  <c r="L93" i="17"/>
  <c r="L92" i="17"/>
  <c r="L91" i="17"/>
  <c r="L90" i="17"/>
  <c r="L89" i="17"/>
  <c r="L88" i="17"/>
  <c r="L87" i="17"/>
  <c r="L86" i="17"/>
  <c r="L85" i="17"/>
  <c r="L84" i="17"/>
  <c r="L83" i="17"/>
  <c r="L82" i="17"/>
  <c r="L81" i="17"/>
  <c r="L80" i="17"/>
  <c r="L79" i="17"/>
  <c r="L78" i="17"/>
  <c r="L77" i="17"/>
  <c r="L76" i="17"/>
  <c r="L75" i="17"/>
  <c r="L74" i="17"/>
  <c r="L73" i="17"/>
  <c r="L72" i="17"/>
  <c r="L71" i="17"/>
  <c r="L70" i="17"/>
  <c r="C67" i="17"/>
  <c r="L62" i="17"/>
  <c r="L61" i="17"/>
  <c r="L60" i="17"/>
  <c r="L59" i="17"/>
  <c r="L58" i="17"/>
  <c r="L57" i="17"/>
  <c r="L56" i="17"/>
  <c r="L55" i="17"/>
  <c r="L54" i="17"/>
  <c r="L53" i="17"/>
  <c r="L52" i="17"/>
  <c r="L51" i="17"/>
  <c r="L50" i="17"/>
  <c r="L49" i="17"/>
  <c r="L48" i="17"/>
  <c r="L47" i="17"/>
  <c r="L46" i="17"/>
  <c r="L45" i="17"/>
  <c r="L44" i="17"/>
  <c r="L43" i="17"/>
  <c r="L42" i="17"/>
  <c r="L41" i="17"/>
  <c r="L40" i="17"/>
  <c r="L39" i="17"/>
  <c r="L38" i="17"/>
  <c r="L37" i="17"/>
  <c r="L36" i="17"/>
  <c r="C33" i="17"/>
  <c r="C54" i="15" l="1"/>
  <c r="L126" i="16" l="1"/>
  <c r="L125" i="16"/>
  <c r="L124" i="16"/>
  <c r="L123" i="16"/>
  <c r="L122" i="16"/>
  <c r="L121" i="16"/>
  <c r="L120" i="16"/>
  <c r="L119" i="16"/>
  <c r="L118" i="16"/>
  <c r="L117" i="16"/>
  <c r="L116" i="16"/>
  <c r="L115" i="16"/>
  <c r="L114" i="16"/>
  <c r="L113" i="16"/>
  <c r="L112" i="16"/>
  <c r="L111" i="16"/>
  <c r="L110" i="16"/>
  <c r="L109" i="16"/>
  <c r="L108" i="16"/>
  <c r="L107" i="16"/>
  <c r="L106" i="16"/>
  <c r="L105" i="16"/>
  <c r="L104" i="16"/>
  <c r="L103" i="16"/>
  <c r="L102" i="16"/>
  <c r="L101" i="16"/>
  <c r="L100" i="16"/>
  <c r="L99" i="16"/>
  <c r="L98" i="16"/>
  <c r="L97" i="16"/>
  <c r="L96" i="16"/>
  <c r="L95" i="16"/>
  <c r="L94" i="16"/>
  <c r="L93" i="16"/>
  <c r="L92" i="16"/>
  <c r="L91" i="16"/>
  <c r="L90" i="16"/>
  <c r="L89" i="16"/>
  <c r="L88" i="16"/>
  <c r="L87" i="16"/>
  <c r="L86" i="16"/>
  <c r="L85" i="16"/>
  <c r="L84" i="16"/>
  <c r="L83" i="16"/>
  <c r="L82" i="16"/>
  <c r="L81" i="16"/>
  <c r="L80" i="16"/>
  <c r="L79" i="16"/>
  <c r="C63" i="16"/>
  <c r="L59" i="16"/>
  <c r="L58" i="16"/>
  <c r="L57" i="16"/>
  <c r="L56" i="16"/>
  <c r="L55" i="16"/>
  <c r="L54" i="16"/>
  <c r="L53" i="16"/>
  <c r="L52" i="16"/>
  <c r="L51" i="16"/>
  <c r="L50" i="16"/>
  <c r="L49" i="16"/>
  <c r="L48" i="16"/>
  <c r="L47" i="16"/>
  <c r="L46" i="16"/>
  <c r="L45" i="16"/>
  <c r="L44" i="16"/>
  <c r="L43" i="16"/>
  <c r="L42" i="16"/>
  <c r="L41" i="16"/>
  <c r="L40" i="16"/>
  <c r="L39" i="16"/>
  <c r="L38" i="16"/>
  <c r="L37" i="16"/>
  <c r="L36" i="16"/>
  <c r="L35" i="16"/>
  <c r="L34" i="16"/>
  <c r="L33" i="16"/>
  <c r="L32" i="16"/>
  <c r="L31" i="16"/>
  <c r="L30" i="16"/>
  <c r="L29" i="16"/>
  <c r="L28" i="16"/>
  <c r="L27" i="16"/>
  <c r="L26" i="16"/>
  <c r="L25" i="16"/>
  <c r="L24" i="16"/>
  <c r="L23" i="16"/>
  <c r="L22" i="16"/>
  <c r="L21" i="16"/>
  <c r="L20" i="16"/>
  <c r="L19" i="16"/>
  <c r="L18" i="16"/>
  <c r="L17" i="16"/>
  <c r="L16" i="16"/>
  <c r="L15" i="16"/>
  <c r="L14" i="16"/>
  <c r="L13" i="16"/>
  <c r="L12" i="16"/>
  <c r="L11" i="16"/>
  <c r="L10" i="16"/>
  <c r="L9" i="16"/>
  <c r="L8" i="16"/>
  <c r="L7" i="16"/>
  <c r="L6" i="16"/>
  <c r="C664" i="15" l="1"/>
  <c r="M689" i="15"/>
  <c r="M688" i="15"/>
  <c r="M687" i="15"/>
  <c r="M686" i="15"/>
  <c r="M685" i="15"/>
  <c r="M684" i="15"/>
  <c r="M683" i="15"/>
  <c r="M682" i="15"/>
  <c r="M681" i="15"/>
  <c r="M680" i="15"/>
  <c r="M679" i="15"/>
  <c r="M678" i="15"/>
  <c r="M677" i="15"/>
  <c r="M676" i="15"/>
  <c r="M675" i="15"/>
  <c r="M674" i="15"/>
  <c r="M673" i="15"/>
  <c r="M672" i="15"/>
  <c r="M671" i="15"/>
  <c r="M670" i="15"/>
  <c r="M669" i="15"/>
  <c r="M668" i="15"/>
  <c r="M667" i="15"/>
  <c r="C574" i="15"/>
  <c r="M653" i="15"/>
  <c r="M652" i="15"/>
  <c r="M651" i="15"/>
  <c r="M650" i="15"/>
  <c r="M649" i="15"/>
  <c r="M648" i="15"/>
  <c r="M647" i="15"/>
  <c r="M646" i="15"/>
  <c r="M645" i="15"/>
  <c r="M644" i="15"/>
  <c r="M643" i="15"/>
  <c r="M642" i="15"/>
  <c r="M641" i="15"/>
  <c r="M640" i="15"/>
  <c r="M639" i="15"/>
  <c r="M638" i="15"/>
  <c r="M637" i="15"/>
  <c r="M636" i="15"/>
  <c r="M635" i="15"/>
  <c r="M634" i="15"/>
  <c r="M633" i="15"/>
  <c r="M632" i="15"/>
  <c r="M631" i="15"/>
  <c r="M630" i="15"/>
  <c r="M629" i="15"/>
  <c r="M628" i="15"/>
  <c r="M627" i="15"/>
  <c r="M626" i="15"/>
  <c r="M625" i="15"/>
  <c r="M624" i="15"/>
  <c r="M623" i="15"/>
  <c r="M622" i="15"/>
  <c r="M621" i="15"/>
  <c r="M620" i="15"/>
  <c r="M619" i="15"/>
  <c r="M618" i="15"/>
  <c r="M617" i="15"/>
  <c r="M616" i="15"/>
  <c r="M615" i="15"/>
  <c r="M614" i="15"/>
  <c r="M613" i="15"/>
  <c r="M612" i="15"/>
  <c r="M611" i="15"/>
  <c r="M610" i="15"/>
  <c r="M609" i="15"/>
  <c r="M608" i="15"/>
  <c r="M607" i="15"/>
  <c r="M606" i="15"/>
  <c r="M605" i="15"/>
  <c r="M604" i="15"/>
  <c r="M603" i="15"/>
  <c r="M602" i="15"/>
  <c r="M601" i="15"/>
  <c r="M600" i="15"/>
  <c r="M599" i="15"/>
  <c r="M598" i="15"/>
  <c r="M597" i="15"/>
  <c r="M596" i="15"/>
  <c r="M595" i="15"/>
  <c r="M594" i="15"/>
  <c r="M593" i="15"/>
  <c r="M592" i="15"/>
  <c r="M591" i="15"/>
  <c r="M590" i="15"/>
  <c r="M589" i="15"/>
  <c r="M588" i="15"/>
  <c r="M587" i="15"/>
  <c r="M586" i="15"/>
  <c r="M585" i="15"/>
  <c r="M584" i="15"/>
  <c r="M583" i="15"/>
  <c r="M582" i="15"/>
  <c r="M581" i="15"/>
  <c r="M580" i="15"/>
  <c r="M579" i="15"/>
  <c r="M578" i="15"/>
  <c r="M577" i="15"/>
  <c r="M570" i="15"/>
  <c r="M569" i="15"/>
  <c r="M563" i="15"/>
  <c r="M562" i="15"/>
  <c r="M561" i="15"/>
  <c r="M560" i="15"/>
  <c r="M559" i="15"/>
  <c r="M558" i="15"/>
  <c r="M557" i="15"/>
  <c r="M556" i="15"/>
  <c r="M555" i="15"/>
  <c r="M554" i="15"/>
  <c r="M553" i="15"/>
  <c r="M547" i="15"/>
  <c r="M546" i="15"/>
  <c r="C550" i="15"/>
  <c r="C543" i="15"/>
  <c r="M540" i="15"/>
  <c r="M534" i="15"/>
  <c r="M533" i="15"/>
  <c r="M527" i="15"/>
  <c r="M526" i="15"/>
  <c r="M525" i="15"/>
  <c r="M512" i="15"/>
  <c r="M511" i="15"/>
  <c r="M510" i="15"/>
  <c r="M509" i="15"/>
  <c r="M508" i="15"/>
  <c r="M507" i="15"/>
  <c r="M506" i="15"/>
  <c r="M505" i="15"/>
  <c r="M504" i="15"/>
  <c r="M503" i="15"/>
  <c r="M502" i="15"/>
  <c r="M501" i="15"/>
  <c r="M500" i="15"/>
  <c r="M499" i="15"/>
  <c r="M498" i="15"/>
  <c r="C495" i="15"/>
  <c r="M492" i="15"/>
  <c r="M491" i="15"/>
  <c r="M490" i="15"/>
  <c r="M489" i="15"/>
  <c r="C414" i="15"/>
  <c r="M483" i="15"/>
  <c r="M482" i="15"/>
  <c r="M481" i="15"/>
  <c r="M480" i="15"/>
  <c r="M479" i="15"/>
  <c r="M478" i="15"/>
  <c r="M477" i="15"/>
  <c r="M476" i="15"/>
  <c r="M475" i="15"/>
  <c r="M474" i="15"/>
  <c r="M473" i="15"/>
  <c r="M472" i="15"/>
  <c r="M471" i="15"/>
  <c r="M470" i="15"/>
  <c r="M469" i="15"/>
  <c r="M468" i="15"/>
  <c r="M467" i="15"/>
  <c r="M466" i="15"/>
  <c r="M465" i="15"/>
  <c r="M464" i="15"/>
  <c r="M463" i="15"/>
  <c r="M462" i="15"/>
  <c r="M461" i="15"/>
  <c r="M460" i="15"/>
  <c r="M459" i="15"/>
  <c r="M458" i="15"/>
  <c r="M457" i="15"/>
  <c r="M456" i="15"/>
  <c r="M455" i="15"/>
  <c r="M454" i="15"/>
  <c r="M453" i="15"/>
  <c r="M452" i="15"/>
  <c r="M451" i="15"/>
  <c r="M450" i="15"/>
  <c r="M449" i="15"/>
  <c r="M448" i="15"/>
  <c r="M447" i="15"/>
  <c r="M446" i="15"/>
  <c r="M445" i="15"/>
  <c r="M444" i="15"/>
  <c r="M443" i="15"/>
  <c r="M442" i="15"/>
  <c r="M441" i="15"/>
  <c r="M440" i="15"/>
  <c r="M439" i="15"/>
  <c r="M438" i="15"/>
  <c r="M437" i="15"/>
  <c r="M436" i="15"/>
  <c r="M435" i="15"/>
  <c r="M434" i="15"/>
  <c r="M433" i="15"/>
  <c r="M432" i="15"/>
  <c r="M431" i="15"/>
  <c r="M430" i="15"/>
  <c r="M429" i="15"/>
  <c r="M428" i="15"/>
  <c r="M427" i="15"/>
  <c r="M426" i="15"/>
  <c r="M425" i="15"/>
  <c r="M424" i="15"/>
  <c r="M423" i="15"/>
  <c r="M422" i="15"/>
  <c r="M421" i="15"/>
  <c r="M420" i="15"/>
  <c r="M419" i="15"/>
  <c r="M418" i="15"/>
  <c r="M417" i="15"/>
  <c r="M411" i="15"/>
  <c r="M410" i="15"/>
  <c r="M409" i="15"/>
  <c r="M408" i="15"/>
  <c r="M407" i="15"/>
  <c r="M406" i="15"/>
  <c r="M405" i="15"/>
  <c r="M398" i="15" l="1"/>
  <c r="M397" i="15"/>
  <c r="M396" i="15"/>
  <c r="M395" i="15"/>
  <c r="M382" i="15"/>
  <c r="M381" i="15"/>
  <c r="M380" i="15"/>
  <c r="M379" i="15"/>
  <c r="M378" i="15"/>
  <c r="M377" i="15"/>
  <c r="M376" i="15"/>
  <c r="M375" i="15"/>
  <c r="M374" i="15"/>
  <c r="M373" i="15"/>
  <c r="M372" i="15"/>
  <c r="M371" i="15"/>
  <c r="M370" i="15"/>
  <c r="M369" i="15"/>
  <c r="M368" i="15"/>
  <c r="M367" i="15"/>
  <c r="M366" i="15"/>
  <c r="M365" i="15"/>
  <c r="M364" i="15"/>
  <c r="M363" i="15"/>
  <c r="M362" i="15"/>
  <c r="M361" i="15"/>
  <c r="M360" i="15"/>
  <c r="M359" i="15"/>
  <c r="M358" i="15"/>
  <c r="M357" i="15"/>
  <c r="M356" i="15"/>
  <c r="M355" i="15"/>
  <c r="M354" i="15"/>
  <c r="M353" i="15"/>
  <c r="M352" i="15"/>
  <c r="M351" i="15"/>
  <c r="M350" i="15"/>
  <c r="M349" i="15"/>
  <c r="M348" i="15"/>
  <c r="M347" i="15"/>
  <c r="M346" i="15"/>
  <c r="M345" i="15"/>
  <c r="M344" i="15"/>
  <c r="C280" i="15"/>
  <c r="M338" i="15"/>
  <c r="M337" i="15"/>
  <c r="M336" i="15"/>
  <c r="M335" i="15"/>
  <c r="M334" i="15"/>
  <c r="M333" i="15"/>
  <c r="M332" i="15"/>
  <c r="M331" i="15"/>
  <c r="M330" i="15"/>
  <c r="M329" i="15"/>
  <c r="M328" i="15"/>
  <c r="M327" i="15"/>
  <c r="M326" i="15"/>
  <c r="M325" i="15"/>
  <c r="M324" i="15"/>
  <c r="M323" i="15"/>
  <c r="M322" i="15"/>
  <c r="M321" i="15"/>
  <c r="M320" i="15"/>
  <c r="M319" i="15"/>
  <c r="M318" i="15"/>
  <c r="M317" i="15"/>
  <c r="M316" i="15"/>
  <c r="M315" i="15"/>
  <c r="M314" i="15"/>
  <c r="M313" i="15"/>
  <c r="M312" i="15"/>
  <c r="M311" i="15"/>
  <c r="M310" i="15"/>
  <c r="M309" i="15"/>
  <c r="M308" i="15"/>
  <c r="M307" i="15"/>
  <c r="M306" i="15"/>
  <c r="M305" i="15"/>
  <c r="M304" i="15"/>
  <c r="M303" i="15"/>
  <c r="M302" i="15"/>
  <c r="M301" i="15"/>
  <c r="M300" i="15"/>
  <c r="M299" i="15"/>
  <c r="M298" i="15"/>
  <c r="M297" i="15"/>
  <c r="M296" i="15"/>
  <c r="M295" i="15"/>
  <c r="M294" i="15"/>
  <c r="M293" i="15"/>
  <c r="M292" i="15"/>
  <c r="M291" i="15"/>
  <c r="M290" i="15"/>
  <c r="M289" i="15"/>
  <c r="M288" i="15"/>
  <c r="M287" i="15"/>
  <c r="M286" i="15"/>
  <c r="M285" i="15"/>
  <c r="M284" i="15"/>
  <c r="M283" i="15"/>
  <c r="C261" i="15"/>
  <c r="M275" i="15"/>
  <c r="M274" i="15"/>
  <c r="M273" i="15"/>
  <c r="M272" i="15"/>
  <c r="M271" i="15"/>
  <c r="M270" i="15"/>
  <c r="M269" i="15"/>
  <c r="M268" i="15"/>
  <c r="M267" i="15"/>
  <c r="M266" i="15"/>
  <c r="M265" i="15"/>
  <c r="M264" i="15"/>
  <c r="M258" i="15"/>
  <c r="M257" i="15"/>
  <c r="M256" i="15"/>
  <c r="M255" i="15"/>
  <c r="M254" i="15"/>
  <c r="M253" i="15"/>
  <c r="M252" i="15"/>
  <c r="M251" i="15"/>
  <c r="M250" i="15"/>
  <c r="M249" i="15"/>
  <c r="M248" i="15"/>
  <c r="M247" i="15"/>
  <c r="M246" i="15"/>
  <c r="M245" i="15"/>
  <c r="M244" i="15"/>
  <c r="M243" i="15"/>
  <c r="M242" i="15"/>
  <c r="M241" i="15"/>
  <c r="M240" i="15"/>
  <c r="M239" i="15"/>
  <c r="M238" i="15"/>
  <c r="M237" i="15"/>
  <c r="M236" i="15"/>
  <c r="M235" i="15"/>
  <c r="M234" i="15"/>
  <c r="M233" i="15"/>
  <c r="M232" i="15"/>
  <c r="M231" i="15"/>
  <c r="M230" i="15"/>
  <c r="M229" i="15"/>
  <c r="M228" i="15"/>
  <c r="M227" i="15"/>
  <c r="M226" i="15"/>
  <c r="M225" i="15"/>
  <c r="C196" i="15"/>
  <c r="M218" i="15"/>
  <c r="M217" i="15"/>
  <c r="M216" i="15"/>
  <c r="M215" i="15"/>
  <c r="M214" i="15"/>
  <c r="M213" i="15"/>
  <c r="M212" i="15"/>
  <c r="M211" i="15"/>
  <c r="M210" i="15"/>
  <c r="M209" i="15"/>
  <c r="M208" i="15"/>
  <c r="M207" i="15"/>
  <c r="M206" i="15"/>
  <c r="M205" i="15"/>
  <c r="M204" i="15"/>
  <c r="M203" i="15"/>
  <c r="M202" i="15"/>
  <c r="M201" i="15"/>
  <c r="M200" i="15"/>
  <c r="M199" i="15"/>
  <c r="M187" i="15"/>
  <c r="M186" i="15"/>
  <c r="M185" i="15"/>
  <c r="M184" i="15"/>
  <c r="M183" i="15"/>
  <c r="M182" i="15"/>
  <c r="M181" i="15"/>
  <c r="M180" i="15"/>
  <c r="M179" i="15"/>
  <c r="M178" i="15"/>
  <c r="M177" i="15"/>
  <c r="M176" i="15"/>
  <c r="M175" i="15"/>
  <c r="M174" i="15"/>
  <c r="M173" i="15"/>
  <c r="M172" i="15"/>
  <c r="M171" i="15"/>
  <c r="M170" i="15"/>
  <c r="M169" i="15"/>
  <c r="M168" i="15"/>
  <c r="C165" i="15"/>
  <c r="M161" i="15"/>
  <c r="M160" i="15"/>
  <c r="M159" i="15"/>
  <c r="M158" i="15"/>
  <c r="M157" i="15"/>
  <c r="M156" i="15"/>
  <c r="M155" i="15"/>
  <c r="M154" i="15"/>
  <c r="M153" i="15"/>
  <c r="M152" i="15"/>
  <c r="M151" i="15"/>
  <c r="M150" i="15"/>
  <c r="M149" i="15"/>
  <c r="M148" i="15"/>
  <c r="M147" i="15"/>
  <c r="M146" i="15"/>
  <c r="M145" i="15"/>
  <c r="M144" i="15"/>
  <c r="M143" i="15"/>
  <c r="M142" i="15"/>
  <c r="M141" i="15"/>
  <c r="M140" i="15"/>
  <c r="M139" i="15"/>
  <c r="M138" i="15"/>
  <c r="M137" i="15"/>
  <c r="M136" i="15"/>
  <c r="M135" i="15"/>
  <c r="M134" i="15"/>
  <c r="M133" i="15"/>
  <c r="M132" i="15"/>
  <c r="M131" i="15"/>
  <c r="M130" i="15"/>
  <c r="M129" i="15"/>
  <c r="M128" i="15"/>
  <c r="M127" i="15"/>
  <c r="M126" i="15"/>
  <c r="M125" i="15"/>
  <c r="M124" i="15"/>
  <c r="M123" i="15"/>
  <c r="C120" i="15"/>
  <c r="M116" i="15"/>
  <c r="M115" i="15"/>
  <c r="M114" i="15"/>
  <c r="M113" i="15"/>
  <c r="M112" i="15"/>
  <c r="M111" i="15"/>
  <c r="M110" i="15"/>
  <c r="M109" i="15"/>
  <c r="M108" i="15"/>
  <c r="M107" i="15"/>
  <c r="M106" i="15"/>
  <c r="C68" i="15"/>
  <c r="M72" i="15"/>
  <c r="M73" i="15"/>
  <c r="M74" i="15"/>
  <c r="M75" i="15"/>
  <c r="M76" i="15"/>
  <c r="M77" i="15"/>
  <c r="M78" i="15"/>
  <c r="M79" i="15"/>
  <c r="M80" i="15"/>
  <c r="M81" i="15"/>
  <c r="M82" i="15"/>
  <c r="M83" i="15"/>
  <c r="M84" i="15"/>
  <c r="M85" i="15"/>
  <c r="M86" i="15"/>
  <c r="M87" i="15"/>
  <c r="M88" i="15"/>
  <c r="M89" i="15"/>
  <c r="M90" i="15"/>
  <c r="M91" i="15"/>
  <c r="M92" i="15"/>
  <c r="M71" i="15"/>
  <c r="C657" i="15"/>
  <c r="C566" i="15"/>
  <c r="C537" i="15"/>
  <c r="C530" i="15"/>
  <c r="C522" i="15"/>
  <c r="C516" i="15"/>
  <c r="C486" i="15"/>
  <c r="C402" i="15"/>
  <c r="C392" i="15"/>
  <c r="C386" i="15"/>
  <c r="C341" i="15"/>
  <c r="C222" i="15"/>
  <c r="C190" i="15"/>
  <c r="C103" i="15"/>
  <c r="C97" i="15"/>
  <c r="M65" i="15"/>
  <c r="M64" i="15"/>
  <c r="M63" i="15"/>
  <c r="M62" i="15"/>
  <c r="M61" i="15"/>
  <c r="M60" i="15"/>
  <c r="M59" i="15"/>
  <c r="M58" i="15"/>
  <c r="M57" i="15"/>
  <c r="M50" i="15"/>
  <c r="M49" i="15"/>
  <c r="M48" i="15"/>
  <c r="M47" i="15"/>
  <c r="M46" i="15"/>
  <c r="M45" i="15"/>
  <c r="M44" i="15"/>
  <c r="M43" i="15"/>
  <c r="M42" i="15"/>
  <c r="M41" i="15"/>
  <c r="M40" i="15"/>
  <c r="M39" i="15"/>
  <c r="M38" i="15"/>
  <c r="M37" i="15"/>
  <c r="M36" i="15"/>
  <c r="M35" i="15"/>
  <c r="M34" i="15"/>
  <c r="M33" i="15"/>
  <c r="M32" i="15"/>
  <c r="M31" i="15"/>
  <c r="M30" i="15"/>
  <c r="M29" i="15"/>
  <c r="M28" i="15"/>
  <c r="M27" i="15"/>
  <c r="M26" i="15"/>
  <c r="M25" i="15"/>
  <c r="M24" i="15"/>
  <c r="M23" i="15"/>
  <c r="M22" i="15"/>
  <c r="M21" i="15"/>
  <c r="M20" i="15"/>
  <c r="M19" i="15"/>
  <c r="M18" i="15"/>
  <c r="M17" i="15"/>
  <c r="M16" i="15"/>
  <c r="M15" i="15"/>
  <c r="M14" i="15"/>
  <c r="M13" i="15"/>
  <c r="C10" i="15"/>
  <c r="C3" i="15"/>
  <c r="C46" i="13" l="1"/>
  <c r="N305" i="14" l="1"/>
  <c r="N304" i="14"/>
  <c r="N303" i="14"/>
  <c r="N302" i="14"/>
  <c r="N301" i="14"/>
  <c r="N300" i="14"/>
  <c r="N299" i="14"/>
  <c r="N298" i="14"/>
  <c r="N297" i="14"/>
  <c r="N296" i="14"/>
  <c r="N295" i="14"/>
  <c r="N294" i="14"/>
  <c r="N290" i="14"/>
  <c r="N289" i="14"/>
  <c r="N288" i="14"/>
  <c r="N286" i="14"/>
  <c r="N285" i="14"/>
  <c r="N284" i="14"/>
  <c r="N283" i="14"/>
  <c r="N282" i="14"/>
  <c r="N281" i="14"/>
  <c r="N280" i="14"/>
  <c r="N279" i="14"/>
  <c r="N278" i="14"/>
  <c r="N277" i="14"/>
  <c r="N276" i="14"/>
  <c r="N275" i="14"/>
  <c r="N274" i="14"/>
  <c r="N273" i="14"/>
  <c r="N272" i="14"/>
  <c r="N271" i="14"/>
  <c r="N270" i="14"/>
  <c r="N269" i="14"/>
  <c r="N268" i="14"/>
  <c r="N267" i="14"/>
  <c r="C263" i="14"/>
  <c r="N257" i="14"/>
  <c r="N256" i="14"/>
  <c r="N255" i="14"/>
  <c r="N254" i="14"/>
  <c r="N253" i="14"/>
  <c r="N252" i="14"/>
  <c r="N251" i="14"/>
  <c r="N250" i="14"/>
  <c r="N249" i="14"/>
  <c r="N248" i="14"/>
  <c r="N246" i="14"/>
  <c r="N242" i="14"/>
  <c r="N241" i="14"/>
  <c r="N240" i="14"/>
  <c r="N239" i="14"/>
  <c r="N238" i="14"/>
  <c r="N236" i="14"/>
  <c r="N235" i="14"/>
  <c r="N234" i="14"/>
  <c r="N233" i="14"/>
  <c r="N230" i="14"/>
  <c r="N229" i="14"/>
  <c r="N228" i="14"/>
  <c r="C225" i="14"/>
  <c r="N218" i="14"/>
  <c r="N217" i="14"/>
  <c r="N216" i="14"/>
  <c r="N215" i="14"/>
  <c r="N214" i="14"/>
  <c r="C211" i="14"/>
  <c r="N196" i="14"/>
  <c r="N195" i="14"/>
  <c r="N194" i="14"/>
  <c r="N193" i="14"/>
  <c r="N192" i="14"/>
  <c r="N191" i="14"/>
  <c r="N190" i="14"/>
  <c r="N189" i="14"/>
  <c r="N188" i="14"/>
  <c r="N187" i="14"/>
  <c r="N186" i="14"/>
  <c r="N184" i="14"/>
  <c r="N183" i="14"/>
  <c r="N182" i="14"/>
  <c r="N180" i="14"/>
  <c r="N179" i="14"/>
  <c r="N177" i="14"/>
  <c r="N176" i="14"/>
  <c r="N175" i="14"/>
  <c r="N174" i="14"/>
  <c r="N173" i="14"/>
  <c r="N171" i="14"/>
  <c r="N170" i="14"/>
  <c r="N169" i="14"/>
  <c r="N167" i="14"/>
  <c r="N163" i="14"/>
  <c r="N161" i="14"/>
  <c r="N160" i="14"/>
  <c r="N159" i="14"/>
  <c r="N158" i="14"/>
  <c r="N157" i="14"/>
  <c r="N156" i="14"/>
  <c r="N155" i="14"/>
  <c r="N154" i="14"/>
  <c r="N153" i="14"/>
  <c r="N152" i="14"/>
  <c r="N151" i="14"/>
  <c r="N149" i="14"/>
  <c r="N148" i="14"/>
  <c r="N147" i="14"/>
  <c r="N146" i="14"/>
  <c r="N145" i="14"/>
  <c r="N144" i="14"/>
  <c r="N143" i="14"/>
  <c r="N142" i="14"/>
  <c r="N141" i="14"/>
  <c r="N140" i="14"/>
  <c r="N139" i="14"/>
  <c r="N138" i="14"/>
  <c r="N137" i="14"/>
  <c r="N136" i="14"/>
  <c r="N135" i="14"/>
  <c r="N134" i="14"/>
  <c r="N132" i="14"/>
  <c r="N131" i="14"/>
  <c r="N130" i="14"/>
  <c r="N128" i="14"/>
  <c r="N127" i="14"/>
  <c r="N126" i="14"/>
  <c r="N125" i="14"/>
  <c r="N124" i="14"/>
  <c r="N121" i="14"/>
  <c r="N120" i="14"/>
  <c r="C117" i="14"/>
  <c r="N111" i="14"/>
  <c r="N110" i="14"/>
  <c r="N109" i="14"/>
  <c r="N108" i="14"/>
  <c r="N107" i="14"/>
  <c r="N105" i="14"/>
  <c r="N104" i="14"/>
  <c r="N103" i="14"/>
  <c r="N102" i="14"/>
  <c r="N101" i="14"/>
  <c r="N100" i="14"/>
  <c r="N99" i="14"/>
  <c r="N98" i="14"/>
  <c r="N97" i="14"/>
  <c r="N96" i="14"/>
  <c r="N95" i="14"/>
  <c r="N94" i="14"/>
  <c r="N93" i="14"/>
  <c r="N92" i="14"/>
  <c r="N91" i="14"/>
  <c r="C88" i="14"/>
  <c r="N71" i="14"/>
  <c r="N67" i="14"/>
  <c r="N66" i="14"/>
  <c r="N65" i="14"/>
  <c r="N64" i="14"/>
  <c r="N63" i="14"/>
  <c r="N62" i="14"/>
  <c r="N61" i="14"/>
  <c r="N60" i="14"/>
  <c r="N59" i="14"/>
  <c r="N58" i="14"/>
  <c r="N57" i="14"/>
  <c r="N56" i="14"/>
  <c r="N55" i="14"/>
  <c r="N54" i="14"/>
  <c r="N53" i="14"/>
  <c r="N52" i="14"/>
  <c r="N51" i="14"/>
  <c r="N50" i="14"/>
  <c r="N49" i="14"/>
  <c r="C46" i="14"/>
  <c r="N40" i="14"/>
  <c r="N39" i="14"/>
  <c r="C36" i="14"/>
  <c r="N30" i="14"/>
  <c r="N29" i="14"/>
  <c r="N28" i="14"/>
  <c r="N27" i="14"/>
  <c r="N26" i="14"/>
  <c r="N25" i="14"/>
  <c r="N24" i="14"/>
  <c r="N23" i="14"/>
  <c r="N22" i="14"/>
  <c r="N21" i="14"/>
  <c r="N20" i="14"/>
  <c r="N19" i="14"/>
  <c r="N18" i="14"/>
  <c r="N17" i="14"/>
  <c r="N16" i="14"/>
  <c r="N15" i="14"/>
  <c r="N14" i="14"/>
  <c r="N13" i="14"/>
  <c r="N12" i="14"/>
  <c r="N11" i="14"/>
  <c r="N10" i="14"/>
  <c r="N9" i="14"/>
  <c r="N8" i="14"/>
  <c r="C5" i="14"/>
  <c r="C1" i="14" s="1"/>
  <c r="L49" i="13" l="1"/>
  <c r="L50" i="13"/>
  <c r="L51" i="13"/>
  <c r="L52" i="13"/>
  <c r="L53" i="13"/>
  <c r="L54" i="13"/>
  <c r="L55" i="13"/>
  <c r="L56" i="13"/>
  <c r="C60"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C107" i="13"/>
  <c r="L110" i="13"/>
  <c r="L111" i="13"/>
  <c r="L112" i="13"/>
  <c r="L113" i="13"/>
  <c r="L114" i="13"/>
  <c r="L115" i="13"/>
  <c r="L116" i="13"/>
  <c r="L117" i="13"/>
  <c r="L118" i="13"/>
  <c r="L119" i="13"/>
  <c r="L120" i="13"/>
  <c r="L121" i="13"/>
  <c r="L122" i="13"/>
  <c r="L123" i="13"/>
  <c r="C128" i="13"/>
  <c r="L131" i="13"/>
  <c r="L132" i="13"/>
  <c r="L133" i="13"/>
  <c r="L134" i="13"/>
  <c r="L135" i="13"/>
  <c r="L136" i="13"/>
  <c r="L137" i="13"/>
  <c r="L138" i="13"/>
  <c r="L139" i="13"/>
  <c r="L140" i="13"/>
  <c r="L141" i="13"/>
  <c r="L142" i="13"/>
  <c r="L143" i="13"/>
  <c r="L144" i="13"/>
  <c r="L145" i="13"/>
  <c r="L146" i="13"/>
  <c r="L147" i="13"/>
  <c r="C152" i="13"/>
  <c r="L155" i="13"/>
  <c r="L156" i="13"/>
  <c r="C161" i="13"/>
  <c r="L164" i="13"/>
  <c r="L165" i="13"/>
  <c r="L166" i="13"/>
  <c r="L167" i="13"/>
  <c r="C173" i="13"/>
  <c r="L176" i="13"/>
  <c r="L177" i="13"/>
  <c r="L178" i="13"/>
  <c r="L179" i="13"/>
  <c r="L180" i="13"/>
  <c r="L181" i="13"/>
  <c r="L182" i="13"/>
  <c r="L183" i="13"/>
  <c r="L184" i="13"/>
  <c r="L185" i="13"/>
  <c r="L186" i="13"/>
  <c r="L187" i="13"/>
  <c r="L188" i="13"/>
  <c r="L189" i="13"/>
  <c r="L190" i="13"/>
  <c r="L191" i="13"/>
  <c r="L192" i="13"/>
  <c r="L193" i="13"/>
  <c r="L194" i="13"/>
  <c r="L195" i="13"/>
  <c r="L196" i="13"/>
  <c r="L197" i="13"/>
  <c r="L198" i="13"/>
  <c r="L199" i="13"/>
  <c r="L200" i="13"/>
  <c r="L201" i="13"/>
  <c r="L202" i="13"/>
  <c r="L203" i="13"/>
  <c r="L204" i="13"/>
  <c r="L205" i="13"/>
  <c r="C209" i="13"/>
  <c r="C217" i="13"/>
  <c r="L220" i="13"/>
  <c r="L221" i="13"/>
  <c r="L222" i="13"/>
  <c r="L223" i="13"/>
  <c r="L224" i="13"/>
  <c r="L225" i="13"/>
  <c r="L226" i="13"/>
  <c r="L227" i="13"/>
  <c r="L228" i="13"/>
  <c r="L229" i="13"/>
  <c r="L230" i="13"/>
  <c r="L231" i="13"/>
  <c r="L232" i="13"/>
  <c r="L233" i="13"/>
  <c r="L234" i="13"/>
  <c r="L235" i="13"/>
  <c r="L236" i="13"/>
  <c r="L237" i="13"/>
  <c r="L238" i="13"/>
  <c r="L239" i="13"/>
  <c r="L240" i="13"/>
  <c r="L241" i="13"/>
  <c r="L242" i="13"/>
  <c r="L243" i="13"/>
  <c r="L244" i="13"/>
  <c r="L245" i="13"/>
  <c r="L246" i="13"/>
  <c r="L247" i="13"/>
  <c r="L248" i="13"/>
  <c r="L249" i="13"/>
  <c r="L250" i="13"/>
  <c r="L251" i="13"/>
  <c r="L252" i="13"/>
  <c r="L253" i="13"/>
  <c r="L254" i="13"/>
  <c r="L255" i="13"/>
  <c r="L256" i="13"/>
  <c r="L257" i="13"/>
  <c r="L258" i="13"/>
  <c r="L259" i="13"/>
  <c r="L260" i="13"/>
  <c r="L261" i="13"/>
  <c r="L262" i="13"/>
  <c r="L263" i="13"/>
  <c r="L264" i="13"/>
  <c r="L265" i="13"/>
  <c r="L266" i="13"/>
  <c r="L267" i="13"/>
  <c r="L268" i="13"/>
  <c r="L269" i="13"/>
  <c r="L270" i="13"/>
  <c r="L271" i="13"/>
  <c r="L272" i="13"/>
  <c r="L273" i="13"/>
  <c r="L274" i="13"/>
  <c r="L275" i="13"/>
  <c r="L276" i="13"/>
  <c r="L277" i="13"/>
  <c r="L278" i="13"/>
  <c r="L279" i="13"/>
  <c r="L280" i="13"/>
  <c r="L281" i="13"/>
  <c r="L282" i="13"/>
  <c r="L283" i="13"/>
  <c r="L284" i="13"/>
  <c r="L285" i="13"/>
  <c r="L286" i="13"/>
  <c r="L287" i="13"/>
  <c r="C291" i="13"/>
  <c r="L294" i="13"/>
  <c r="L295" i="13"/>
  <c r="L296" i="13"/>
  <c r="L297" i="13"/>
  <c r="L298" i="13"/>
  <c r="L299" i="13"/>
  <c r="L300" i="13"/>
  <c r="L301" i="13"/>
  <c r="L302" i="13"/>
  <c r="L303" i="13"/>
  <c r="L304" i="13"/>
  <c r="L305" i="13"/>
  <c r="L306" i="13"/>
  <c r="L307" i="13"/>
  <c r="L308" i="13"/>
  <c r="L309" i="13"/>
  <c r="L310" i="13"/>
  <c r="L311" i="13"/>
  <c r="L312" i="13"/>
  <c r="L313" i="13"/>
  <c r="L314" i="13"/>
  <c r="L315" i="13"/>
  <c r="L316" i="13"/>
  <c r="L317" i="13"/>
  <c r="L318" i="13"/>
  <c r="L319" i="13"/>
  <c r="L320" i="13"/>
  <c r="L321" i="13"/>
  <c r="L322" i="13"/>
  <c r="L323" i="13"/>
  <c r="L324" i="13"/>
  <c r="L325" i="13"/>
  <c r="L326" i="13"/>
  <c r="L327" i="13"/>
  <c r="L328" i="13"/>
  <c r="L329" i="13"/>
  <c r="L330" i="13"/>
  <c r="L331" i="13"/>
  <c r="L332" i="13"/>
  <c r="L333" i="13"/>
  <c r="L334" i="13"/>
  <c r="L335" i="13"/>
  <c r="L336" i="13"/>
  <c r="L337" i="13"/>
  <c r="L338" i="13"/>
  <c r="L339" i="13"/>
  <c r="L340" i="13"/>
  <c r="L341" i="13"/>
  <c r="L342" i="13"/>
  <c r="L343" i="13"/>
  <c r="L344" i="13"/>
  <c r="L345" i="13"/>
  <c r="L346" i="13"/>
  <c r="L347" i="13"/>
  <c r="L348" i="13"/>
  <c r="L349" i="13"/>
  <c r="L350" i="13"/>
  <c r="L351" i="13"/>
  <c r="L352" i="13"/>
  <c r="L353" i="13"/>
  <c r="L354" i="13"/>
  <c r="L355" i="13"/>
  <c r="L356" i="13"/>
  <c r="C360" i="13"/>
  <c r="L363" i="13"/>
  <c r="L364" i="13"/>
  <c r="L365" i="13"/>
  <c r="L366" i="13"/>
  <c r="L367" i="13"/>
  <c r="L368" i="13"/>
  <c r="L369" i="13"/>
  <c r="L370" i="13"/>
  <c r="L371" i="13"/>
  <c r="L372" i="13"/>
  <c r="L373" i="13"/>
  <c r="L374" i="13"/>
  <c r="L375" i="13"/>
  <c r="L376" i="13"/>
  <c r="L377" i="13"/>
  <c r="L378" i="13"/>
  <c r="L379" i="13"/>
  <c r="L380" i="13"/>
  <c r="L381" i="13"/>
  <c r="L382" i="13"/>
  <c r="L383" i="13"/>
  <c r="L384" i="13"/>
  <c r="L385" i="13"/>
  <c r="L386" i="13"/>
  <c r="L387" i="13"/>
  <c r="L388" i="13"/>
  <c r="L389" i="13"/>
  <c r="L390" i="13"/>
  <c r="L391" i="13"/>
  <c r="L392" i="13"/>
  <c r="L393" i="13"/>
  <c r="L394" i="13"/>
  <c r="L395" i="13"/>
  <c r="L396" i="13"/>
  <c r="L397" i="13"/>
  <c r="L398" i="13"/>
  <c r="L399" i="13"/>
  <c r="L400" i="13"/>
  <c r="L401" i="13"/>
  <c r="L402" i="13"/>
  <c r="L403" i="13"/>
  <c r="C407" i="13"/>
  <c r="L410" i="13"/>
  <c r="L411" i="13"/>
  <c r="L412" i="13"/>
  <c r="L413" i="13"/>
  <c r="L414" i="13"/>
  <c r="L415" i="13"/>
  <c r="L416" i="13"/>
  <c r="L417" i="13"/>
  <c r="L418" i="13"/>
  <c r="L419" i="13"/>
  <c r="L420" i="13"/>
  <c r="L421" i="13"/>
  <c r="L422" i="13"/>
  <c r="L423" i="13"/>
  <c r="L424" i="13"/>
  <c r="L425" i="13"/>
  <c r="L426" i="13"/>
  <c r="L427" i="13"/>
  <c r="L428" i="13"/>
  <c r="L429" i="13"/>
  <c r="L430" i="13"/>
  <c r="L431" i="13"/>
  <c r="L432" i="13"/>
  <c r="L433" i="13"/>
  <c r="L434" i="13"/>
  <c r="L435" i="13"/>
  <c r="L436" i="13"/>
  <c r="L437" i="13"/>
  <c r="L438" i="13"/>
  <c r="L439" i="13"/>
  <c r="L440" i="13"/>
  <c r="C444" i="13"/>
  <c r="L447" i="13"/>
  <c r="L448" i="13"/>
  <c r="L449" i="13"/>
  <c r="L450" i="13"/>
  <c r="L451" i="13"/>
  <c r="L452" i="13"/>
  <c r="L453" i="13"/>
  <c r="L454" i="13"/>
  <c r="L455" i="13"/>
  <c r="L456" i="13"/>
  <c r="L457" i="13"/>
  <c r="L458" i="13"/>
  <c r="L459" i="13"/>
  <c r="L460" i="13"/>
  <c r="L461" i="13"/>
  <c r="L462" i="13"/>
  <c r="L463" i="13"/>
  <c r="L464" i="13"/>
  <c r="L465" i="13"/>
  <c r="L466" i="13"/>
  <c r="L467" i="13"/>
  <c r="L468" i="13"/>
  <c r="L469" i="13"/>
  <c r="L470" i="13"/>
  <c r="L471" i="13"/>
  <c r="L472" i="13"/>
  <c r="L473" i="13"/>
  <c r="L474" i="13"/>
  <c r="L475" i="13"/>
  <c r="L476" i="13"/>
  <c r="L477" i="13"/>
  <c r="L478" i="13"/>
  <c r="L479" i="13"/>
  <c r="L480" i="13"/>
  <c r="L481" i="13"/>
  <c r="L482" i="13"/>
  <c r="L483" i="13"/>
  <c r="L485" i="13"/>
  <c r="L486" i="13"/>
  <c r="L487" i="13"/>
  <c r="L488" i="13"/>
  <c r="L489" i="13"/>
  <c r="L490" i="13"/>
  <c r="L491" i="13"/>
  <c r="L492" i="13"/>
  <c r="L493" i="13"/>
  <c r="L494" i="13"/>
  <c r="L495" i="13"/>
  <c r="L496" i="13"/>
  <c r="L497" i="13"/>
  <c r="L498" i="13"/>
  <c r="L499" i="13"/>
  <c r="L500" i="13"/>
  <c r="L501" i="13"/>
  <c r="L502" i="13"/>
  <c r="L503" i="13"/>
  <c r="L504" i="13"/>
  <c r="L505" i="13"/>
  <c r="L506" i="13"/>
  <c r="L507" i="13"/>
  <c r="L508" i="13"/>
  <c r="L509" i="13"/>
  <c r="L510" i="13"/>
  <c r="L511" i="13"/>
  <c r="L512" i="13"/>
  <c r="L513" i="13"/>
  <c r="L514" i="13"/>
  <c r="C517" i="13"/>
  <c r="L520" i="13"/>
  <c r="L521" i="13"/>
  <c r="L522" i="13"/>
  <c r="L523" i="13"/>
  <c r="L524" i="13"/>
  <c r="L525" i="13"/>
  <c r="L526" i="13"/>
  <c r="L527" i="13"/>
  <c r="L528" i="13"/>
  <c r="L529" i="13"/>
  <c r="L530" i="13"/>
  <c r="L531" i="13"/>
  <c r="L532" i="13"/>
  <c r="L533" i="13"/>
  <c r="L534" i="13"/>
  <c r="L535" i="13"/>
  <c r="L536" i="13"/>
  <c r="L537" i="13"/>
  <c r="L538" i="13"/>
  <c r="L539" i="13"/>
  <c r="L540" i="13"/>
  <c r="L541" i="13"/>
  <c r="L542" i="13"/>
  <c r="L543" i="13"/>
  <c r="L544" i="13"/>
  <c r="L545" i="13"/>
  <c r="L546" i="13"/>
  <c r="L547" i="13"/>
  <c r="L548" i="13"/>
  <c r="L549" i="13"/>
  <c r="L550" i="13"/>
  <c r="L551" i="13"/>
  <c r="L552" i="13"/>
  <c r="L553" i="13"/>
  <c r="L554" i="13"/>
  <c r="L555" i="13"/>
  <c r="L556" i="13"/>
  <c r="L557" i="13"/>
  <c r="L558" i="13"/>
  <c r="L559" i="13"/>
  <c r="L560" i="13"/>
  <c r="L561" i="13"/>
  <c r="L562" i="13"/>
  <c r="L563" i="13"/>
  <c r="L564" i="13"/>
  <c r="L565" i="13"/>
  <c r="L566" i="13"/>
  <c r="C570" i="13"/>
  <c r="L573" i="13"/>
  <c r="L574" i="13"/>
  <c r="L575" i="13"/>
  <c r="L576" i="13"/>
  <c r="L577" i="13"/>
  <c r="L578" i="13"/>
  <c r="L579" i="13"/>
  <c r="L580" i="13"/>
  <c r="L581" i="13"/>
  <c r="L582" i="13"/>
  <c r="L583" i="13"/>
  <c r="L584" i="13"/>
  <c r="L585" i="13"/>
  <c r="L586" i="13"/>
  <c r="L587" i="13"/>
  <c r="L588" i="13"/>
  <c r="L589" i="13"/>
  <c r="L590" i="13"/>
  <c r="L591" i="13"/>
  <c r="L592" i="13"/>
  <c r="L593" i="13"/>
  <c r="L594" i="13"/>
  <c r="L595" i="13"/>
  <c r="L596" i="13"/>
  <c r="L597" i="13"/>
  <c r="L598" i="13"/>
  <c r="L599" i="13"/>
  <c r="L600" i="13"/>
  <c r="L601" i="13"/>
  <c r="L602" i="13"/>
  <c r="L603" i="13"/>
  <c r="L604" i="13"/>
  <c r="L605" i="13"/>
  <c r="L606" i="13"/>
  <c r="L607" i="13"/>
  <c r="L608" i="13"/>
  <c r="L609" i="13"/>
  <c r="L610" i="13"/>
  <c r="L611" i="13"/>
  <c r="L612" i="13"/>
  <c r="L613" i="13"/>
  <c r="L614" i="13"/>
  <c r="L615" i="13"/>
  <c r="L616" i="13"/>
  <c r="L617" i="13"/>
  <c r="L618" i="13"/>
  <c r="L619" i="13"/>
  <c r="L620" i="13"/>
  <c r="L621" i="13"/>
  <c r="L622" i="13"/>
  <c r="L623" i="13"/>
  <c r="L624" i="13"/>
  <c r="L625" i="13"/>
  <c r="L626" i="13"/>
  <c r="L627" i="13"/>
  <c r="L628" i="13"/>
  <c r="L629" i="13"/>
  <c r="L630" i="13"/>
  <c r="L631" i="13"/>
  <c r="C636" i="13"/>
  <c r="L639" i="13"/>
  <c r="L640" i="13"/>
  <c r="L641" i="13"/>
  <c r="L642" i="13"/>
  <c r="L643" i="13"/>
  <c r="L644" i="13"/>
  <c r="L645" i="13"/>
  <c r="L646" i="13"/>
  <c r="L647" i="13"/>
  <c r="L648" i="13"/>
  <c r="C652" i="13"/>
  <c r="L655" i="13"/>
  <c r="L656" i="13"/>
  <c r="L657" i="13"/>
  <c r="L658" i="13"/>
  <c r="L659" i="13"/>
  <c r="L660" i="13"/>
  <c r="L661" i="13"/>
  <c r="L662" i="13"/>
  <c r="L663" i="13"/>
  <c r="L664" i="13"/>
  <c r="L665" i="13"/>
  <c r="L666" i="13"/>
  <c r="C670" i="13"/>
  <c r="L673" i="13"/>
  <c r="L674" i="13"/>
  <c r="L675" i="13"/>
  <c r="L676" i="13"/>
  <c r="L677" i="13"/>
  <c r="L678" i="13"/>
  <c r="L462" i="12" l="1"/>
  <c r="L433" i="12"/>
  <c r="L434" i="12"/>
  <c r="L432" i="12"/>
  <c r="L431" i="12"/>
  <c r="L538" i="12"/>
  <c r="L537" i="12"/>
  <c r="L536" i="12"/>
  <c r="L535" i="12"/>
  <c r="L534" i="12"/>
  <c r="L533" i="12"/>
  <c r="L532" i="12"/>
  <c r="L531" i="12"/>
  <c r="L530" i="12"/>
  <c r="L529" i="12"/>
  <c r="L528" i="12"/>
  <c r="L527" i="12"/>
  <c r="L526" i="12"/>
  <c r="L525" i="12"/>
  <c r="L524" i="12"/>
  <c r="L523" i="12"/>
  <c r="L522" i="12"/>
  <c r="L513" i="12"/>
  <c r="L512" i="12"/>
  <c r="L511" i="12"/>
  <c r="L510" i="12"/>
  <c r="L509" i="12"/>
  <c r="L508" i="12"/>
  <c r="L507" i="12"/>
  <c r="L506" i="12"/>
  <c r="L505" i="12"/>
  <c r="L504" i="12"/>
  <c r="L503" i="12"/>
  <c r="L502" i="12"/>
  <c r="L501" i="12"/>
  <c r="L500" i="12"/>
  <c r="L499" i="12"/>
  <c r="L498" i="12"/>
  <c r="L497" i="12"/>
  <c r="L479" i="12"/>
  <c r="L478" i="12"/>
  <c r="L477" i="12"/>
  <c r="L476" i="12"/>
  <c r="L475" i="12"/>
  <c r="L474" i="12"/>
  <c r="L473" i="12"/>
  <c r="L472" i="12"/>
  <c r="L471" i="12"/>
  <c r="L470" i="12"/>
  <c r="L469" i="12"/>
  <c r="L468" i="12"/>
  <c r="L467" i="12"/>
  <c r="L466" i="12"/>
  <c r="L465" i="12"/>
  <c r="L464" i="12"/>
  <c r="L463" i="12"/>
  <c r="L461" i="12"/>
  <c r="L460" i="12"/>
  <c r="L459" i="12"/>
  <c r="L458" i="12"/>
  <c r="L436" i="12"/>
  <c r="L435" i="12"/>
  <c r="L430" i="12"/>
  <c r="L429" i="12"/>
  <c r="L428" i="12"/>
  <c r="L427" i="12"/>
  <c r="L426" i="12"/>
  <c r="L425" i="12"/>
  <c r="L424" i="12"/>
  <c r="L423" i="12"/>
  <c r="L422" i="12"/>
  <c r="L421" i="12"/>
  <c r="L420" i="12"/>
  <c r="L419" i="12"/>
  <c r="L418" i="12"/>
  <c r="L417" i="12"/>
  <c r="L416" i="12"/>
  <c r="L415" i="12"/>
  <c r="L414" i="12"/>
  <c r="L413" i="12"/>
  <c r="L412" i="12"/>
  <c r="L411" i="12"/>
  <c r="L410" i="12"/>
  <c r="L409" i="12"/>
  <c r="L408" i="12"/>
  <c r="L407" i="12"/>
  <c r="L406" i="12"/>
  <c r="L405" i="12"/>
  <c r="L404" i="12"/>
  <c r="L403" i="12"/>
  <c r="L402" i="12"/>
  <c r="L401" i="12"/>
  <c r="L400" i="12"/>
  <c r="L399" i="12"/>
  <c r="L398" i="12"/>
  <c r="L397" i="12"/>
  <c r="L396" i="12"/>
  <c r="L395" i="12"/>
  <c r="L394" i="12"/>
  <c r="L393" i="12"/>
  <c r="L392" i="12"/>
  <c r="L391" i="12"/>
  <c r="L390" i="12"/>
  <c r="L389" i="12"/>
  <c r="L388" i="12"/>
  <c r="L387" i="12"/>
  <c r="L386" i="12"/>
  <c r="L385" i="12"/>
  <c r="L384" i="12"/>
  <c r="L383" i="12"/>
  <c r="L382" i="12"/>
  <c r="L381" i="12"/>
  <c r="L380" i="12"/>
  <c r="L379" i="12"/>
  <c r="L378" i="12"/>
  <c r="L377" i="12"/>
  <c r="L376" i="12"/>
  <c r="L375" i="12"/>
  <c r="L374" i="12"/>
  <c r="L373" i="12"/>
  <c r="L372" i="12"/>
  <c r="L371" i="12"/>
  <c r="L370" i="12"/>
  <c r="L369" i="12"/>
  <c r="L368" i="12"/>
  <c r="L367" i="12"/>
  <c r="L366" i="12"/>
  <c r="L365" i="12"/>
  <c r="L364" i="12"/>
  <c r="L363" i="12"/>
  <c r="L362" i="12"/>
  <c r="L361" i="12"/>
  <c r="L360" i="12"/>
  <c r="L359" i="12"/>
  <c r="L358" i="12"/>
  <c r="L357" i="12"/>
  <c r="L356" i="12"/>
  <c r="L355" i="12"/>
  <c r="L354" i="12"/>
  <c r="L353" i="12"/>
  <c r="L352" i="12"/>
  <c r="L351" i="12"/>
  <c r="L350" i="12"/>
  <c r="L349" i="12"/>
  <c r="L348" i="12"/>
  <c r="L347" i="12"/>
  <c r="L346" i="12"/>
  <c r="L345" i="12"/>
  <c r="L344" i="12"/>
  <c r="L343" i="12"/>
  <c r="L342" i="12"/>
  <c r="L341" i="12"/>
  <c r="L340" i="12"/>
  <c r="L339" i="12"/>
  <c r="L338" i="12"/>
  <c r="L337" i="12"/>
  <c r="L336" i="12"/>
  <c r="L335" i="12"/>
  <c r="L334" i="12"/>
  <c r="L333" i="12"/>
  <c r="L332" i="12"/>
  <c r="L331" i="12"/>
  <c r="L330" i="12"/>
  <c r="L329" i="12"/>
  <c r="L328" i="12"/>
  <c r="L327" i="12"/>
  <c r="L326" i="12"/>
  <c r="L325" i="12"/>
  <c r="L324" i="12"/>
  <c r="L323" i="12"/>
  <c r="L322" i="12"/>
  <c r="L321" i="12"/>
  <c r="L320" i="12"/>
  <c r="L319" i="12"/>
  <c r="L318" i="12"/>
  <c r="L317" i="12"/>
  <c r="L316" i="12"/>
  <c r="L315" i="12"/>
  <c r="L314" i="12"/>
  <c r="L313" i="12"/>
  <c r="L312" i="12"/>
  <c r="L311" i="12"/>
  <c r="L310" i="12"/>
  <c r="L309" i="12"/>
  <c r="L308" i="12"/>
  <c r="L307" i="12"/>
  <c r="L306" i="12"/>
  <c r="L305" i="12"/>
  <c r="L304" i="12"/>
  <c r="L303" i="12"/>
  <c r="L302" i="12"/>
  <c r="L301" i="12"/>
  <c r="L300" i="12"/>
  <c r="L299" i="12"/>
  <c r="L298" i="12"/>
  <c r="L297" i="12"/>
  <c r="L296" i="12"/>
  <c r="L295" i="12"/>
  <c r="L294" i="12"/>
  <c r="L293" i="12"/>
  <c r="L292" i="12"/>
  <c r="L291" i="12"/>
  <c r="L290" i="12"/>
  <c r="L289" i="12"/>
  <c r="L288" i="12"/>
  <c r="L287" i="12"/>
  <c r="L286" i="12"/>
  <c r="L285" i="12"/>
  <c r="L284" i="12"/>
  <c r="L283" i="12"/>
  <c r="L282" i="12"/>
  <c r="L281" i="12"/>
  <c r="L280" i="12"/>
  <c r="L279" i="12"/>
  <c r="L278" i="12"/>
  <c r="L277" i="12"/>
  <c r="L276" i="12"/>
  <c r="L275" i="12"/>
  <c r="L274" i="12"/>
  <c r="L273" i="12"/>
  <c r="L272" i="12"/>
  <c r="L271" i="12"/>
  <c r="L270" i="12"/>
  <c r="L250" i="12"/>
  <c r="L249" i="12"/>
  <c r="L248" i="12"/>
  <c r="L247" i="12"/>
  <c r="L246" i="12"/>
  <c r="L245" i="12"/>
  <c r="L244" i="12"/>
  <c r="L243" i="12"/>
  <c r="L242" i="12"/>
  <c r="L241" i="12"/>
  <c r="L240" i="12"/>
  <c r="L239" i="12"/>
  <c r="L238" i="12"/>
  <c r="L237" i="12"/>
  <c r="L236" i="12"/>
  <c r="L235" i="12"/>
  <c r="L234" i="12"/>
  <c r="L233" i="12"/>
  <c r="L232" i="12"/>
  <c r="L231" i="12"/>
  <c r="L230" i="12"/>
  <c r="L229" i="12"/>
  <c r="L228" i="12"/>
  <c r="L227" i="12"/>
  <c r="L226" i="12"/>
  <c r="L225" i="12"/>
  <c r="L224" i="12"/>
  <c r="L223" i="12"/>
  <c r="L222" i="12"/>
  <c r="L221" i="12"/>
  <c r="L220" i="12"/>
  <c r="L219" i="12"/>
  <c r="L218" i="12"/>
  <c r="L217" i="12"/>
  <c r="L216" i="12"/>
  <c r="L215" i="12"/>
  <c r="L214" i="12"/>
  <c r="L213" i="12"/>
  <c r="L212" i="12"/>
  <c r="L211" i="12"/>
  <c r="L210" i="12"/>
  <c r="L209" i="12"/>
  <c r="L208" i="12"/>
  <c r="L207" i="12"/>
  <c r="L206" i="12"/>
  <c r="L205" i="12"/>
  <c r="L204" i="12"/>
  <c r="L203" i="12"/>
  <c r="L202" i="12"/>
  <c r="L201" i="12"/>
  <c r="L200" i="12"/>
  <c r="L199" i="12"/>
  <c r="L198" i="12"/>
  <c r="L197" i="12"/>
  <c r="L196" i="12"/>
  <c r="L195" i="12"/>
  <c r="L194" i="12"/>
  <c r="L193" i="12"/>
  <c r="L192" i="12"/>
  <c r="L191" i="12"/>
  <c r="L190" i="12"/>
  <c r="L189" i="12"/>
  <c r="L188" i="12"/>
  <c r="L187" i="12"/>
  <c r="L186" i="12"/>
  <c r="L185" i="12"/>
  <c r="L184" i="12"/>
  <c r="L183" i="12"/>
  <c r="L182" i="12"/>
  <c r="L181" i="12"/>
  <c r="L180" i="12"/>
  <c r="L179" i="12"/>
  <c r="L178" i="12"/>
  <c r="L177" i="12"/>
  <c r="L176" i="12"/>
  <c r="L175" i="12"/>
  <c r="L166" i="12"/>
  <c r="L165" i="12"/>
  <c r="L164" i="12"/>
  <c r="L163" i="12"/>
  <c r="L162" i="12"/>
  <c r="L161" i="12"/>
  <c r="L160" i="12"/>
  <c r="L159" i="12"/>
  <c r="L158" i="12"/>
  <c r="L157" i="12"/>
  <c r="L156" i="12"/>
  <c r="L155" i="12"/>
  <c r="L154" i="12"/>
  <c r="L153" i="12"/>
  <c r="L152" i="12"/>
  <c r="L151" i="12"/>
  <c r="L150" i="12"/>
  <c r="L149" i="12"/>
  <c r="L148" i="12"/>
  <c r="L147" i="12"/>
  <c r="L146" i="12"/>
  <c r="L145" i="12"/>
  <c r="L144" i="12"/>
  <c r="L143" i="12"/>
  <c r="L142" i="12"/>
  <c r="L141" i="12"/>
  <c r="L140" i="12"/>
  <c r="L139" i="12"/>
  <c r="L138" i="12"/>
  <c r="L137" i="12"/>
  <c r="L136" i="12"/>
  <c r="L135" i="12"/>
  <c r="L134" i="12"/>
  <c r="L133" i="12"/>
  <c r="L132" i="12"/>
  <c r="L131" i="12"/>
  <c r="L130" i="12"/>
  <c r="L129" i="12"/>
  <c r="L128" i="12"/>
  <c r="L127" i="12"/>
  <c r="L126" i="12"/>
  <c r="L125" i="12"/>
  <c r="L124" i="12"/>
  <c r="L123" i="12"/>
  <c r="L122" i="12"/>
  <c r="L121" i="12"/>
  <c r="L120" i="12"/>
  <c r="L119" i="12"/>
  <c r="L118" i="12"/>
  <c r="L117" i="12"/>
  <c r="L116" i="12"/>
  <c r="L115" i="12"/>
  <c r="L114" i="12"/>
  <c r="L113" i="12"/>
  <c r="L112" i="12"/>
  <c r="L111" i="12"/>
  <c r="L110" i="12"/>
  <c r="L109" i="12"/>
  <c r="L108" i="12"/>
  <c r="L107" i="12"/>
  <c r="L106" i="12"/>
  <c r="L105" i="12"/>
  <c r="L104" i="12"/>
  <c r="L103" i="12"/>
  <c r="L102" i="12"/>
  <c r="L101" i="12"/>
  <c r="L100" i="12"/>
  <c r="L99" i="12"/>
  <c r="L98" i="12"/>
  <c r="L97" i="12"/>
  <c r="L96" i="12"/>
  <c r="L95" i="12"/>
  <c r="L94" i="12"/>
  <c r="L93" i="12"/>
  <c r="L84" i="12"/>
  <c r="L83" i="12"/>
  <c r="L82" i="12"/>
  <c r="L81" i="12"/>
  <c r="L80" i="12"/>
  <c r="L79" i="12"/>
  <c r="L78" i="12"/>
  <c r="L77" i="12"/>
  <c r="L76" i="12"/>
  <c r="L75" i="12"/>
  <c r="L74" i="12"/>
  <c r="L73" i="12"/>
  <c r="L72" i="12"/>
  <c r="L71" i="12"/>
  <c r="L70" i="12"/>
  <c r="L69" i="12"/>
  <c r="L68" i="12"/>
  <c r="L67" i="12"/>
  <c r="L66" i="12"/>
  <c r="L65" i="12"/>
  <c r="L64" i="12"/>
  <c r="L63" i="12"/>
  <c r="L62" i="12"/>
  <c r="L61" i="12"/>
  <c r="L60" i="12"/>
  <c r="L59" i="12"/>
  <c r="L58" i="12"/>
  <c r="L57" i="12"/>
  <c r="L56" i="12"/>
  <c r="L55" i="12"/>
  <c r="L54" i="12"/>
  <c r="L53" i="12"/>
  <c r="L52" i="12"/>
  <c r="L51" i="12"/>
  <c r="L50" i="12"/>
  <c r="L49" i="12"/>
  <c r="L48" i="12"/>
  <c r="L47" i="12"/>
  <c r="L46" i="12"/>
  <c r="L45" i="12"/>
  <c r="L44" i="12"/>
  <c r="L43" i="12"/>
  <c r="L42" i="12"/>
  <c r="L41" i="12"/>
  <c r="L32" i="12"/>
  <c r="L31" i="12"/>
  <c r="L30" i="12"/>
  <c r="L29" i="12"/>
  <c r="L28" i="12"/>
  <c r="L27" i="12"/>
  <c r="L26" i="12"/>
  <c r="L25" i="12"/>
  <c r="L24" i="12"/>
  <c r="L23" i="12"/>
  <c r="L22" i="12"/>
  <c r="L21" i="12"/>
  <c r="L20" i="12"/>
  <c r="L19" i="12"/>
  <c r="L18" i="12"/>
  <c r="L17" i="12"/>
  <c r="L16" i="12"/>
  <c r="L15" i="12"/>
  <c r="L14" i="12"/>
  <c r="L13" i="12"/>
  <c r="L12" i="12"/>
  <c r="L11" i="12"/>
  <c r="L10" i="12"/>
  <c r="L9" i="12"/>
  <c r="L8" i="12"/>
  <c r="L590" i="12" l="1"/>
  <c r="L589" i="12"/>
  <c r="L588" i="12"/>
  <c r="L587" i="12"/>
  <c r="L586" i="12"/>
  <c r="L585" i="12"/>
  <c r="L584" i="12"/>
  <c r="L583" i="12"/>
  <c r="L582" i="12"/>
  <c r="L581" i="12"/>
  <c r="L580" i="12"/>
  <c r="L579" i="12"/>
  <c r="L578" i="12"/>
  <c r="C575" i="12"/>
  <c r="C553" i="12"/>
  <c r="C519" i="12"/>
  <c r="C494" i="12"/>
  <c r="L488" i="12"/>
  <c r="C485" i="12"/>
  <c r="C455" i="12"/>
  <c r="C443" i="12"/>
  <c r="C267" i="12"/>
  <c r="C257" i="12"/>
  <c r="C172" i="12"/>
  <c r="C90" i="12"/>
  <c r="C38" i="12"/>
  <c r="C5" i="12"/>
</calcChain>
</file>

<file path=xl/sharedStrings.xml><?xml version="1.0" encoding="utf-8"?>
<sst xmlns="http://schemas.openxmlformats.org/spreadsheetml/2006/main" count="19156" uniqueCount="2917">
  <si>
    <t xml:space="preserve">OBJET : </t>
  </si>
  <si>
    <t xml:space="preserve"> La Riche (37) et Blois (41)</t>
  </si>
  <si>
    <t>CO2</t>
  </si>
  <si>
    <t>2 kg</t>
  </si>
  <si>
    <t>5 kg</t>
  </si>
  <si>
    <t>6 L</t>
  </si>
  <si>
    <t>9 L</t>
  </si>
  <si>
    <t>6 kg</t>
  </si>
  <si>
    <t>9 kg</t>
  </si>
  <si>
    <t>Site</t>
  </si>
  <si>
    <t>Bâtiment</t>
  </si>
  <si>
    <t>Niveau</t>
  </si>
  <si>
    <t>Aile du</t>
  </si>
  <si>
    <t>bâtiment</t>
  </si>
  <si>
    <t>Emplacement</t>
  </si>
  <si>
    <t>n°</t>
  </si>
  <si>
    <t>Type</t>
  </si>
  <si>
    <t>Capacité</t>
  </si>
  <si>
    <t>Marque</t>
  </si>
  <si>
    <t>Année</t>
  </si>
  <si>
    <t>Remplacement</t>
  </si>
  <si>
    <t>(année)</t>
  </si>
  <si>
    <t>RdC</t>
  </si>
  <si>
    <t>Eau + AB</t>
  </si>
  <si>
    <t>Sicli</t>
  </si>
  <si>
    <t>Chaufferie</t>
  </si>
  <si>
    <t>Poudre ABC</t>
  </si>
  <si>
    <t>Transformateur</t>
  </si>
  <si>
    <t>TGBT</t>
  </si>
  <si>
    <t>R+1</t>
  </si>
  <si>
    <t>Eurofeu</t>
  </si>
  <si>
    <t>R+2</t>
  </si>
  <si>
    <t>Hall</t>
  </si>
  <si>
    <t>R+3</t>
  </si>
  <si>
    <t>Circulation</t>
  </si>
  <si>
    <t>R-1</t>
  </si>
  <si>
    <t>Archives</t>
  </si>
  <si>
    <t>R+4</t>
  </si>
  <si>
    <t>Atelier</t>
  </si>
  <si>
    <t>Arex</t>
  </si>
  <si>
    <t>Rdc</t>
  </si>
  <si>
    <t xml:space="preserve">Circulation </t>
  </si>
  <si>
    <t>POTEAU INCENDIE</t>
  </si>
  <si>
    <t>Prise</t>
  </si>
  <si>
    <t>(DN)</t>
  </si>
  <si>
    <t>Pression</t>
  </si>
  <si>
    <t>Poteau incendie</t>
  </si>
  <si>
    <t>Couloir</t>
  </si>
  <si>
    <t>Vulcain</t>
  </si>
  <si>
    <t>Local technique</t>
  </si>
  <si>
    <t>Entrée</t>
  </si>
  <si>
    <t>EXTINCTEURS</t>
  </si>
  <si>
    <t>Animalerie</t>
  </si>
  <si>
    <t xml:space="preserve">Entrée </t>
  </si>
  <si>
    <t>Palier</t>
  </si>
  <si>
    <t>Afrex</t>
  </si>
  <si>
    <t>Cabine de projection</t>
  </si>
  <si>
    <t>Bibliothèque</t>
  </si>
  <si>
    <t>Local informatique</t>
  </si>
  <si>
    <t>Machinerie ascenseur</t>
  </si>
  <si>
    <t>Bureau</t>
  </si>
  <si>
    <t>Labo</t>
  </si>
  <si>
    <t>Amphi B</t>
  </si>
  <si>
    <t>Amphi A</t>
  </si>
  <si>
    <t>Amphi C</t>
  </si>
  <si>
    <t>Amphi D</t>
  </si>
  <si>
    <t>Sofadex</t>
  </si>
  <si>
    <t>Salle</t>
  </si>
  <si>
    <t>R+5</t>
  </si>
  <si>
    <t>R+6</t>
  </si>
  <si>
    <t>COLONNES SECHES (nombre : 2)</t>
  </si>
  <si>
    <t>Niveaux</t>
  </si>
  <si>
    <t>desservis</t>
  </si>
  <si>
    <t>Colonne sèche</t>
  </si>
  <si>
    <t>Couloir B0020</t>
  </si>
  <si>
    <t>Couloir B0030</t>
  </si>
  <si>
    <t>Couloir B0040</t>
  </si>
  <si>
    <t>Magasin</t>
  </si>
  <si>
    <t>Couloir B1010</t>
  </si>
  <si>
    <t>Commun labo B2170</t>
  </si>
  <si>
    <t>Maintenance</t>
  </si>
  <si>
    <t>Tonnellé</t>
  </si>
  <si>
    <t>André Gouazé</t>
  </si>
  <si>
    <t>A - Dutrochet</t>
  </si>
  <si>
    <t>AS 08</t>
  </si>
  <si>
    <t>SAS archives</t>
  </si>
  <si>
    <t>AS 06</t>
  </si>
  <si>
    <t>PS 03</t>
  </si>
  <si>
    <t>PS 02</t>
  </si>
  <si>
    <t>AS 05</t>
  </si>
  <si>
    <t>AS 04</t>
  </si>
  <si>
    <t>PS 01</t>
  </si>
  <si>
    <t>Salle anatomie</t>
  </si>
  <si>
    <t>AS 01</t>
  </si>
  <si>
    <t>Produit dangereux</t>
  </si>
  <si>
    <t>AS 02</t>
  </si>
  <si>
    <t>AS 03</t>
  </si>
  <si>
    <t>AS 09</t>
  </si>
  <si>
    <t>PS 06</t>
  </si>
  <si>
    <t>AS 07</t>
  </si>
  <si>
    <t>PS 05</t>
  </si>
  <si>
    <t>PS 07</t>
  </si>
  <si>
    <t>A0 01</t>
  </si>
  <si>
    <t>A0 02</t>
  </si>
  <si>
    <t>Salle courrier</t>
  </si>
  <si>
    <t>A0 03</t>
  </si>
  <si>
    <t>A0 04</t>
  </si>
  <si>
    <t>A0 12</t>
  </si>
  <si>
    <t>A0 13</t>
  </si>
  <si>
    <t>A0 05</t>
  </si>
  <si>
    <t>A0 07</t>
  </si>
  <si>
    <t>A0 09</t>
  </si>
  <si>
    <t>A0 08</t>
  </si>
  <si>
    <t>Salle dissection</t>
  </si>
  <si>
    <t>A0 06</t>
  </si>
  <si>
    <t>A0 10</t>
  </si>
  <si>
    <t>Hall sortie secours</t>
  </si>
  <si>
    <t>A0 11</t>
  </si>
  <si>
    <t>Palier Est</t>
  </si>
  <si>
    <t>A1 10</t>
  </si>
  <si>
    <t>A1 09</t>
  </si>
  <si>
    <t>Lecture microscope</t>
  </si>
  <si>
    <t>A1 08</t>
  </si>
  <si>
    <t>Laboratoire L2</t>
  </si>
  <si>
    <t>A1 07</t>
  </si>
  <si>
    <t>A1 06</t>
  </si>
  <si>
    <t>A1 05</t>
  </si>
  <si>
    <t>A1 04</t>
  </si>
  <si>
    <t>A1 03</t>
  </si>
  <si>
    <t>A1 02</t>
  </si>
  <si>
    <t>Palier Ouest</t>
  </si>
  <si>
    <t>A1 01</t>
  </si>
  <si>
    <t>A2 01</t>
  </si>
  <si>
    <t>A2 02</t>
  </si>
  <si>
    <t>Biochimie</t>
  </si>
  <si>
    <t>A2 05</t>
  </si>
  <si>
    <t>A2 04</t>
  </si>
  <si>
    <t>A2 03</t>
  </si>
  <si>
    <t>Salle de physiologie</t>
  </si>
  <si>
    <t>A2 08</t>
  </si>
  <si>
    <t>Electrophysiologie</t>
  </si>
  <si>
    <t>A2 07</t>
  </si>
  <si>
    <t>Culture cellule</t>
  </si>
  <si>
    <t>A2 10</t>
  </si>
  <si>
    <t>A2 09</t>
  </si>
  <si>
    <t>A2 11</t>
  </si>
  <si>
    <t>A2 12</t>
  </si>
  <si>
    <t>Stockage</t>
  </si>
  <si>
    <t>A2 14</t>
  </si>
  <si>
    <t>Laverie stockage</t>
  </si>
  <si>
    <t>A2 13</t>
  </si>
  <si>
    <t>A3 11</t>
  </si>
  <si>
    <t>A3 10</t>
  </si>
  <si>
    <t>A3 09</t>
  </si>
  <si>
    <t>Labo A3 220</t>
  </si>
  <si>
    <t>A3 07</t>
  </si>
  <si>
    <t>Labo A3 340</t>
  </si>
  <si>
    <t>A3 04</t>
  </si>
  <si>
    <t>A3 01</t>
  </si>
  <si>
    <t>Labo A3 231</t>
  </si>
  <si>
    <t>A3 15</t>
  </si>
  <si>
    <t>A3 08</t>
  </si>
  <si>
    <t>A3 14</t>
  </si>
  <si>
    <t>A3 06</t>
  </si>
  <si>
    <t>A3 05</t>
  </si>
  <si>
    <t>A3 03</t>
  </si>
  <si>
    <t>A3 02</t>
  </si>
  <si>
    <t>A3 12</t>
  </si>
  <si>
    <t>A3 13</t>
  </si>
  <si>
    <t>A3 16</t>
  </si>
  <si>
    <t>Entrée local technique</t>
  </si>
  <si>
    <t>A4 10</t>
  </si>
  <si>
    <t>A4 09</t>
  </si>
  <si>
    <t>A4 03</t>
  </si>
  <si>
    <t>A4 04</t>
  </si>
  <si>
    <t>A4 05</t>
  </si>
  <si>
    <t>A4 06</t>
  </si>
  <si>
    <t>Salles organes isolés</t>
  </si>
  <si>
    <t>A4 08</t>
  </si>
  <si>
    <t>A4 07</t>
  </si>
  <si>
    <t>A4 12</t>
  </si>
  <si>
    <t>A4 11</t>
  </si>
  <si>
    <t>Palier local technique</t>
  </si>
  <si>
    <t>A5 02</t>
  </si>
  <si>
    <t>A5 01</t>
  </si>
  <si>
    <t>H - Vialle</t>
  </si>
  <si>
    <t>HS 01</t>
  </si>
  <si>
    <t>HS 04</t>
  </si>
  <si>
    <t>HS 05</t>
  </si>
  <si>
    <t>HS 08</t>
  </si>
  <si>
    <t>HS 06</t>
  </si>
  <si>
    <t>HS 07</t>
  </si>
  <si>
    <t>HS 02</t>
  </si>
  <si>
    <t>H0 01</t>
  </si>
  <si>
    <t>H0 02</t>
  </si>
  <si>
    <t>H0 03</t>
  </si>
  <si>
    <t>H0 04</t>
  </si>
  <si>
    <t>H0 05</t>
  </si>
  <si>
    <t>H0 06</t>
  </si>
  <si>
    <t>H1 01</t>
  </si>
  <si>
    <t>H1 06</t>
  </si>
  <si>
    <t>H1 03</t>
  </si>
  <si>
    <t>H1 04</t>
  </si>
  <si>
    <t>H1 02</t>
  </si>
  <si>
    <t>H1 05</t>
  </si>
  <si>
    <t>H2 01</t>
  </si>
  <si>
    <t>H2 02</t>
  </si>
  <si>
    <t>H2 03</t>
  </si>
  <si>
    <t>H2 04</t>
  </si>
  <si>
    <t>H3 03</t>
  </si>
  <si>
    <t>H3 02</t>
  </si>
  <si>
    <t>H3 01</t>
  </si>
  <si>
    <t>H3 04</t>
  </si>
  <si>
    <t>H3 05</t>
  </si>
  <si>
    <t>H4 05</t>
  </si>
  <si>
    <t>H4 03</t>
  </si>
  <si>
    <t>H4 07</t>
  </si>
  <si>
    <t>H4 06</t>
  </si>
  <si>
    <t>H4 02</t>
  </si>
  <si>
    <t>H4 01</t>
  </si>
  <si>
    <t>H4 04</t>
  </si>
  <si>
    <t>H5 01</t>
  </si>
  <si>
    <t>H5 03</t>
  </si>
  <si>
    <t>H5 02</t>
  </si>
  <si>
    <t>H5 05</t>
  </si>
  <si>
    <t>H5 07</t>
  </si>
  <si>
    <t>H5 06</t>
  </si>
  <si>
    <t>H5 04</t>
  </si>
  <si>
    <t>H6 01</t>
  </si>
  <si>
    <t>H6 02</t>
  </si>
  <si>
    <t>H6 03</t>
  </si>
  <si>
    <t>H6 04</t>
  </si>
  <si>
    <t>H6 06</t>
  </si>
  <si>
    <t>H6 07</t>
  </si>
  <si>
    <t>H6 05</t>
  </si>
  <si>
    <t>R+7</t>
  </si>
  <si>
    <t>H7 06</t>
  </si>
  <si>
    <t>H7 04</t>
  </si>
  <si>
    <t>H7 05</t>
  </si>
  <si>
    <t>H7 03</t>
  </si>
  <si>
    <t>H7 01</t>
  </si>
  <si>
    <t>H7 08</t>
  </si>
  <si>
    <t>H7 02</t>
  </si>
  <si>
    <t>H7 07</t>
  </si>
  <si>
    <t>J-Bretonneau</t>
  </si>
  <si>
    <t>PS 08</t>
  </si>
  <si>
    <t>PS 09</t>
  </si>
  <si>
    <t>PS 10</t>
  </si>
  <si>
    <t>PS 11</t>
  </si>
  <si>
    <t>PS 12</t>
  </si>
  <si>
    <t>PS 13</t>
  </si>
  <si>
    <t>JS 02</t>
  </si>
  <si>
    <t>JS 03</t>
  </si>
  <si>
    <t>JS 05</t>
  </si>
  <si>
    <t>JS 07</t>
  </si>
  <si>
    <t>JS 06</t>
  </si>
  <si>
    <t>JS 08</t>
  </si>
  <si>
    <t>JS 21</t>
  </si>
  <si>
    <t>Bas escalier Nord</t>
  </si>
  <si>
    <t>JS 01</t>
  </si>
  <si>
    <t>JS 04</t>
  </si>
  <si>
    <t>JS 19</t>
  </si>
  <si>
    <t>Circulation face TGBT</t>
  </si>
  <si>
    <t>JS 20</t>
  </si>
  <si>
    <t>JS 17</t>
  </si>
  <si>
    <t>JS 16</t>
  </si>
  <si>
    <t>JS 22</t>
  </si>
  <si>
    <t>JS 23</t>
  </si>
  <si>
    <t>JS 24</t>
  </si>
  <si>
    <t>JS 25</t>
  </si>
  <si>
    <t>JS 15</t>
  </si>
  <si>
    <t>JS 14</t>
  </si>
  <si>
    <t>JS 09</t>
  </si>
  <si>
    <t>Stock-Réserve du pôle</t>
  </si>
  <si>
    <t>JS 12</t>
  </si>
  <si>
    <t>JS 13</t>
  </si>
  <si>
    <t>J0 05</t>
  </si>
  <si>
    <t>J0 23</t>
  </si>
  <si>
    <t>Cafétéria</t>
  </si>
  <si>
    <t>J0 06</t>
  </si>
  <si>
    <t>J0 07</t>
  </si>
  <si>
    <t>J0 03</t>
  </si>
  <si>
    <t>J0 02</t>
  </si>
  <si>
    <t>J0 04</t>
  </si>
  <si>
    <t>Salle de conférence 1</t>
  </si>
  <si>
    <t>J0 09</t>
  </si>
  <si>
    <t>Salle de conférence 2</t>
  </si>
  <si>
    <t>J0 10</t>
  </si>
  <si>
    <t>Sortie Nord</t>
  </si>
  <si>
    <t>J0 01</t>
  </si>
  <si>
    <t>J0 08</t>
  </si>
  <si>
    <t>J0 20</t>
  </si>
  <si>
    <t>J0 11</t>
  </si>
  <si>
    <t>J0 18</t>
  </si>
  <si>
    <t>J0 19</t>
  </si>
  <si>
    <t>Demi palier escalier Est</t>
  </si>
  <si>
    <t>J0 33</t>
  </si>
  <si>
    <t>J0 12</t>
  </si>
  <si>
    <t>J0 35</t>
  </si>
  <si>
    <t>J0 13</t>
  </si>
  <si>
    <t>Grand amphi haut Sud</t>
  </si>
  <si>
    <t>J0 14</t>
  </si>
  <si>
    <t>J0 15</t>
  </si>
  <si>
    <t>Grand amphi</t>
  </si>
  <si>
    <t>J0 16</t>
  </si>
  <si>
    <t>J0 31</t>
  </si>
  <si>
    <t>J0 32</t>
  </si>
  <si>
    <t>J0 30</t>
  </si>
  <si>
    <t>J0 29</t>
  </si>
  <si>
    <t>J0 28</t>
  </si>
  <si>
    <t>J0 27</t>
  </si>
  <si>
    <t>J0 25</t>
  </si>
  <si>
    <t>J0 26</t>
  </si>
  <si>
    <t>J0 36</t>
  </si>
  <si>
    <t>J0 37</t>
  </si>
  <si>
    <t>J0 38</t>
  </si>
  <si>
    <t>Hall DCM</t>
  </si>
  <si>
    <t>J0 39</t>
  </si>
  <si>
    <t>J0 40</t>
  </si>
  <si>
    <t>J0 41</t>
  </si>
  <si>
    <t>J0 42</t>
  </si>
  <si>
    <t>J0 43</t>
  </si>
  <si>
    <t>J1 02</t>
  </si>
  <si>
    <t>J1 06</t>
  </si>
  <si>
    <t>Circulation Décanat</t>
  </si>
  <si>
    <t>J1 01</t>
  </si>
  <si>
    <t>Circulation bureau</t>
  </si>
  <si>
    <t>J1 03</t>
  </si>
  <si>
    <t>J1 05</t>
  </si>
  <si>
    <t>J1 04</t>
  </si>
  <si>
    <t>Palier Nord</t>
  </si>
  <si>
    <t>J1 07</t>
  </si>
  <si>
    <t>J1 08</t>
  </si>
  <si>
    <t>J1 09</t>
  </si>
  <si>
    <t>J1 10</t>
  </si>
  <si>
    <t>J1 11</t>
  </si>
  <si>
    <t>J1 12</t>
  </si>
  <si>
    <t>J1 13</t>
  </si>
  <si>
    <t>J1 14</t>
  </si>
  <si>
    <t>Salle J1 520</t>
  </si>
  <si>
    <t>J1 15</t>
  </si>
  <si>
    <t>J2 04</t>
  </si>
  <si>
    <t>Circulation ED</t>
  </si>
  <si>
    <t>J2 02</t>
  </si>
  <si>
    <t>J2 01</t>
  </si>
  <si>
    <t>Salle TP Parasitologie</t>
  </si>
  <si>
    <t>J2 05</t>
  </si>
  <si>
    <t>J2 06</t>
  </si>
  <si>
    <t>J2 03</t>
  </si>
  <si>
    <t>J2 07</t>
  </si>
  <si>
    <t>J2 08</t>
  </si>
  <si>
    <t>J2 09</t>
  </si>
  <si>
    <t>J2 10</t>
  </si>
  <si>
    <t>J2 11</t>
  </si>
  <si>
    <t>J2 12</t>
  </si>
  <si>
    <t>J2 13</t>
  </si>
  <si>
    <t>J2 14</t>
  </si>
  <si>
    <t>J2 15</t>
  </si>
  <si>
    <t>J3 02</t>
  </si>
  <si>
    <t>J3 03</t>
  </si>
  <si>
    <t>J3 05</t>
  </si>
  <si>
    <t>J3 06</t>
  </si>
  <si>
    <t>J3 04</t>
  </si>
  <si>
    <t>J3 01</t>
  </si>
  <si>
    <t>J3 07</t>
  </si>
  <si>
    <t>J3 08</t>
  </si>
  <si>
    <t>J3 09</t>
  </si>
  <si>
    <t>J3 10</t>
  </si>
  <si>
    <t>J3 11</t>
  </si>
  <si>
    <t>J3 12</t>
  </si>
  <si>
    <t>J3 13</t>
  </si>
  <si>
    <t>J3 14</t>
  </si>
  <si>
    <t>J3 15</t>
  </si>
  <si>
    <t>J4 04</t>
  </si>
  <si>
    <t>J4 03</t>
  </si>
  <si>
    <t>J4 05</t>
  </si>
  <si>
    <t>J4 01</t>
  </si>
  <si>
    <t>J4 06</t>
  </si>
  <si>
    <t>J4 02</t>
  </si>
  <si>
    <t>J4 07</t>
  </si>
  <si>
    <t>J4 08</t>
  </si>
  <si>
    <t>J4 09</t>
  </si>
  <si>
    <t>J4 10</t>
  </si>
  <si>
    <t>J4 11</t>
  </si>
  <si>
    <t>J4 12</t>
  </si>
  <si>
    <t>J4 13</t>
  </si>
  <si>
    <t>J4 14</t>
  </si>
  <si>
    <t>J4 15</t>
  </si>
  <si>
    <t>J5 05</t>
  </si>
  <si>
    <t>J5 01</t>
  </si>
  <si>
    <t>J5 02</t>
  </si>
  <si>
    <t>J5 03</t>
  </si>
  <si>
    <t>J5 04</t>
  </si>
  <si>
    <t>J5 06</t>
  </si>
  <si>
    <t>J5 07</t>
  </si>
  <si>
    <t>J5 08</t>
  </si>
  <si>
    <t>J5 09</t>
  </si>
  <si>
    <t>J5 10</t>
  </si>
  <si>
    <t>J5 11</t>
  </si>
  <si>
    <t>J5 12</t>
  </si>
  <si>
    <t>J5 13</t>
  </si>
  <si>
    <t>J5 14</t>
  </si>
  <si>
    <t>J6 01</t>
  </si>
  <si>
    <t>J6 02</t>
  </si>
  <si>
    <t>J6 03</t>
  </si>
  <si>
    <t>J6 04</t>
  </si>
  <si>
    <t>J6 05</t>
  </si>
  <si>
    <t>OS 02</t>
  </si>
  <si>
    <t>OS 04</t>
  </si>
  <si>
    <t>OS 01</t>
  </si>
  <si>
    <t>Salle Nord</t>
  </si>
  <si>
    <t>Salle Sud</t>
  </si>
  <si>
    <t>Sortie Est</t>
  </si>
  <si>
    <t>P-Local déchets</t>
  </si>
  <si>
    <t>Local déchets</t>
  </si>
  <si>
    <t>Victor Hugo</t>
  </si>
  <si>
    <t>CHRU 47C</t>
  </si>
  <si>
    <t>47C S04</t>
  </si>
  <si>
    <t>47C S01</t>
  </si>
  <si>
    <t>47C S02</t>
  </si>
  <si>
    <t>Sortie secours</t>
  </si>
  <si>
    <t>47C S03</t>
  </si>
  <si>
    <t>47C S05</t>
  </si>
  <si>
    <t>47C S06</t>
  </si>
  <si>
    <t>Coffret extérieur</t>
  </si>
  <si>
    <t>47C 107</t>
  </si>
  <si>
    <t>47C 102</t>
  </si>
  <si>
    <t>47C 101</t>
  </si>
  <si>
    <t>47C 103</t>
  </si>
  <si>
    <t>47C 104</t>
  </si>
  <si>
    <t>47C 106</t>
  </si>
  <si>
    <t>47C 105</t>
  </si>
  <si>
    <t>47C 201</t>
  </si>
  <si>
    <t>47C 202</t>
  </si>
  <si>
    <t>47C 203</t>
  </si>
  <si>
    <t>47C 204</t>
  </si>
  <si>
    <t>M</t>
  </si>
  <si>
    <t>Entrée sas</t>
  </si>
  <si>
    <t>MS 01</t>
  </si>
  <si>
    <t>MS 02</t>
  </si>
  <si>
    <t>MS 03</t>
  </si>
  <si>
    <t>MS 04</t>
  </si>
  <si>
    <t>MS 05</t>
  </si>
  <si>
    <t>MS 06</t>
  </si>
  <si>
    <t>M0 07</t>
  </si>
  <si>
    <t>M0 08</t>
  </si>
  <si>
    <t>M0 09</t>
  </si>
  <si>
    <t>Zone contrôlée</t>
  </si>
  <si>
    <t>M0 02</t>
  </si>
  <si>
    <t>M0 05</t>
  </si>
  <si>
    <t>M0 03</t>
  </si>
  <si>
    <t>M0 06</t>
  </si>
  <si>
    <t>M0 01</t>
  </si>
  <si>
    <t>M1 01</t>
  </si>
  <si>
    <t>M1 02</t>
  </si>
  <si>
    <t>Devant le bâtiment</t>
  </si>
  <si>
    <t>nombre</t>
  </si>
  <si>
    <t>CS</t>
  </si>
  <si>
    <t>Pôle Immobilier TONNELLE - Site Biocube – Bâtiment Biocube</t>
  </si>
  <si>
    <t>Pôle Immobilier TONNELLE - Site GOUAZE – Bâtiment André Gouazé</t>
  </si>
  <si>
    <t>Pôle Immobilier TONNELLE - Site TONNELLE – Bâtiment A Dutrochet</t>
  </si>
  <si>
    <t>Pôle Immobilier TONNELLE - Site TONNELLE – Bâtiment H Vialle</t>
  </si>
  <si>
    <t>Pôle Immobilier TONNELLE - Site TONNELLE – Bâtiment J Bretonneau</t>
  </si>
  <si>
    <t>Pôle Immobilier TONNELLE - Site TONNELLE – Bâtiment O  /  BU</t>
  </si>
  <si>
    <t>Pôle Immobilier TONNELLE - Site TONNELLE – Bâtiment P /  Local Déchets</t>
  </si>
  <si>
    <t>Pôle Immobilier TONNELLE - Site Victor Hugo – Bâtiment M</t>
  </si>
  <si>
    <t>Gloria</t>
  </si>
  <si>
    <t>Circulation ascenseur</t>
  </si>
  <si>
    <t>Laboratoire</t>
  </si>
  <si>
    <t>BIOCube</t>
  </si>
  <si>
    <t>Couloir tech. B2010</t>
  </si>
  <si>
    <t>CO₂</t>
  </si>
  <si>
    <t xml:space="preserve">Brassage </t>
  </si>
  <si>
    <t>Culture B1180</t>
  </si>
  <si>
    <t>Couloir B1020</t>
  </si>
  <si>
    <t>Commun MSFP B1160</t>
  </si>
  <si>
    <t>Commun Pur B1170</t>
  </si>
  <si>
    <t>Commun Pharma B2020</t>
  </si>
  <si>
    <t>A. GOUAZE</t>
  </si>
  <si>
    <t>Circulation hall</t>
  </si>
  <si>
    <t>LRA0-01</t>
  </si>
  <si>
    <t>LRA0-02</t>
  </si>
  <si>
    <t>LRA0-03</t>
  </si>
  <si>
    <t>LRA0-04</t>
  </si>
  <si>
    <t>Amphithéâtre 1 Pantagruel</t>
  </si>
  <si>
    <t>LRA0-05</t>
  </si>
  <si>
    <t xml:space="preserve">Amphithéâtre 2 Gargantua </t>
  </si>
  <si>
    <t>LRA0-06</t>
  </si>
  <si>
    <t>Hall - cafétéria</t>
  </si>
  <si>
    <t>LRA0-07</t>
  </si>
  <si>
    <t>LRA0-08</t>
  </si>
  <si>
    <t>Circulation- WC</t>
  </si>
  <si>
    <t>LRA0-09</t>
  </si>
  <si>
    <t>Local serveur</t>
  </si>
  <si>
    <t>LRA0-10</t>
  </si>
  <si>
    <t>LRA0-11</t>
  </si>
  <si>
    <t>Circulation / porte ext.</t>
  </si>
  <si>
    <t>LRA0-12</t>
  </si>
  <si>
    <t>LRA0-13</t>
  </si>
  <si>
    <t>LRA0-14</t>
  </si>
  <si>
    <t>LRA0-15</t>
  </si>
  <si>
    <t>Onduleur</t>
  </si>
  <si>
    <t>LRA0-16</t>
  </si>
  <si>
    <t>LRA0-17</t>
  </si>
  <si>
    <t>LRA0-18</t>
  </si>
  <si>
    <t>local accueil</t>
  </si>
  <si>
    <t>LRA0-19</t>
  </si>
  <si>
    <t>local mobilier extérieur</t>
  </si>
  <si>
    <t>LRA0-20</t>
  </si>
  <si>
    <t>Régie audio visuel</t>
  </si>
  <si>
    <t>LRA0-21</t>
  </si>
  <si>
    <t>Exper</t>
  </si>
  <si>
    <t>local électrique</t>
  </si>
  <si>
    <t>LRA0-22</t>
  </si>
  <si>
    <t>Hall machines boissons</t>
  </si>
  <si>
    <t>LRA0-23</t>
  </si>
  <si>
    <t>LRA1-01</t>
  </si>
  <si>
    <t>LRA1-02</t>
  </si>
  <si>
    <r>
      <t>CO</t>
    </r>
    <r>
      <rPr>
        <vertAlign val="subscript"/>
        <sz val="10"/>
        <rFont val="Arial"/>
        <family val="2"/>
      </rPr>
      <t>2</t>
    </r>
  </si>
  <si>
    <t>LRA1-03</t>
  </si>
  <si>
    <t>LRA1-04</t>
  </si>
  <si>
    <t>LRA1-05</t>
  </si>
  <si>
    <t xml:space="preserve">Local CTA </t>
  </si>
  <si>
    <t>LRA1-06</t>
  </si>
  <si>
    <t>LRA1-07</t>
  </si>
  <si>
    <t>Logement gardien</t>
  </si>
  <si>
    <t>LRA1-08</t>
  </si>
  <si>
    <t>Circulation coté armoires électrique</t>
  </si>
  <si>
    <t>LRA1-09</t>
  </si>
  <si>
    <t>Salle de travail</t>
  </si>
  <si>
    <t>LRA2-01</t>
  </si>
  <si>
    <t>LRA2-02</t>
  </si>
  <si>
    <t>Salle informatique 25p</t>
  </si>
  <si>
    <t>LRA2-03</t>
  </si>
  <si>
    <t>Salle informatique 50p</t>
  </si>
  <si>
    <t>LRA2-04</t>
  </si>
  <si>
    <t>LRA2-05</t>
  </si>
  <si>
    <t>Palier amphi</t>
  </si>
  <si>
    <t>LRA2-06</t>
  </si>
  <si>
    <t>LRA2-07</t>
  </si>
  <si>
    <t>LRA2-08</t>
  </si>
  <si>
    <t>LRA2-09</t>
  </si>
  <si>
    <t>LRA2-10</t>
  </si>
  <si>
    <t>LRA2-11</t>
  </si>
  <si>
    <t>LRA2-12</t>
  </si>
  <si>
    <t>Palier sortie ascenseur</t>
  </si>
  <si>
    <t>Iso</t>
  </si>
  <si>
    <t>SAS machinerie asc,</t>
  </si>
  <si>
    <t>Bas escalier Ouest</t>
  </si>
  <si>
    <t>Salle de disection</t>
  </si>
  <si>
    <t>Palier Oeust</t>
  </si>
  <si>
    <t xml:space="preserve">Salle de réunion </t>
  </si>
  <si>
    <t xml:space="preserve">Circulation  </t>
  </si>
  <si>
    <t>A2 06</t>
  </si>
  <si>
    <t>Culture cellule sas</t>
  </si>
  <si>
    <t>LaboA3 100</t>
  </si>
  <si>
    <t xml:space="preserve">Cicurlation </t>
  </si>
  <si>
    <t>2ème sas du labo P3</t>
  </si>
  <si>
    <r>
      <t>CO</t>
    </r>
    <r>
      <rPr>
        <vertAlign val="subscript"/>
        <sz val="10"/>
        <rFont val="Arial"/>
        <family val="2"/>
      </rPr>
      <t>2</t>
    </r>
    <r>
      <rPr>
        <sz val="11"/>
        <color indexed="8"/>
        <rFont val="Calibri"/>
        <family val="2"/>
      </rPr>
      <t/>
    </r>
  </si>
  <si>
    <t>Sas ascenseur</t>
  </si>
  <si>
    <t>local des fluides (air et vide)</t>
  </si>
  <si>
    <t xml:space="preserve">HS 03 </t>
  </si>
  <si>
    <t>Circulation HS 005</t>
  </si>
  <si>
    <t>HS 09</t>
  </si>
  <si>
    <t>Circulation HS 007</t>
  </si>
  <si>
    <t>HS 10</t>
  </si>
  <si>
    <t>HS 11</t>
  </si>
  <si>
    <t>HS 12</t>
  </si>
  <si>
    <t>Sous station HS 270</t>
  </si>
  <si>
    <t>HS 13</t>
  </si>
  <si>
    <t xml:space="preserve">Loggia </t>
  </si>
  <si>
    <t>H0 07</t>
  </si>
  <si>
    <t>Sas L2 H1140</t>
  </si>
  <si>
    <t>H1 07</t>
  </si>
  <si>
    <t>H1 08</t>
  </si>
  <si>
    <t>H2 05</t>
  </si>
  <si>
    <t>H2 06</t>
  </si>
  <si>
    <t>Sas H2140</t>
  </si>
  <si>
    <t>H2 07</t>
  </si>
  <si>
    <t>H2 08</t>
  </si>
  <si>
    <t>H3 06</t>
  </si>
  <si>
    <t>H3 07</t>
  </si>
  <si>
    <t>Sas L2 H3160</t>
  </si>
  <si>
    <t>H3 08</t>
  </si>
  <si>
    <t>H3 09</t>
  </si>
  <si>
    <t>Baie info TGBT</t>
  </si>
  <si>
    <t>Local tech CTA</t>
  </si>
  <si>
    <t>H4 08</t>
  </si>
  <si>
    <t>R+8</t>
  </si>
  <si>
    <t>Escalier toiture</t>
  </si>
  <si>
    <t>H8 01</t>
  </si>
  <si>
    <t>Cage escalier Ouest</t>
  </si>
  <si>
    <t>Cage escalier Est</t>
  </si>
  <si>
    <t>Local CTA amphi 600 places</t>
  </si>
  <si>
    <t>Bas escalier central</t>
  </si>
  <si>
    <t>Coté local autocom</t>
  </si>
  <si>
    <t>JS 26</t>
  </si>
  <si>
    <t>Poste transformateur</t>
  </si>
  <si>
    <t>Sas chaufferie</t>
  </si>
  <si>
    <t>Groupe froid</t>
  </si>
  <si>
    <t xml:space="preserve">Hall entreé principale </t>
  </si>
  <si>
    <t>Hall sortie Sud B.U.</t>
  </si>
  <si>
    <t xml:space="preserve">J017 </t>
  </si>
  <si>
    <t xml:space="preserve">J0 34 </t>
  </si>
  <si>
    <t>Local régie vidéo</t>
  </si>
  <si>
    <t xml:space="preserve">Grand amphi haut Nord </t>
  </si>
  <si>
    <t xml:space="preserve">J0 24 </t>
  </si>
  <si>
    <t>Hall coté PC sécurité</t>
  </si>
  <si>
    <t>Scolarité J0 441</t>
  </si>
  <si>
    <t>Circulation coté J0 470</t>
  </si>
  <si>
    <t>Circulation face J0 530</t>
  </si>
  <si>
    <t>Cicurlation coté J0 500</t>
  </si>
  <si>
    <t>Circulation face J1 903</t>
  </si>
  <si>
    <t>Circulation face J1 580</t>
  </si>
  <si>
    <t>Circulation face J1 440</t>
  </si>
  <si>
    <t>Circulation coté J1 560</t>
  </si>
  <si>
    <t>Circulation coté J1 530</t>
  </si>
  <si>
    <t>Circulation face J1 904</t>
  </si>
  <si>
    <t>Espace attente sécurisé</t>
  </si>
  <si>
    <t>J1 16</t>
  </si>
  <si>
    <t>Circulation face J2 903</t>
  </si>
  <si>
    <t>Circulation face J2 420</t>
  </si>
  <si>
    <t>Cicurlation face J2 450</t>
  </si>
  <si>
    <t>Cicurlation face J2 490</t>
  </si>
  <si>
    <t>Cicurlation face J2 500</t>
  </si>
  <si>
    <t>Cicurlation face J2 530</t>
  </si>
  <si>
    <t>J2 16</t>
  </si>
  <si>
    <t>Salle TP Anatomie pathologie</t>
  </si>
  <si>
    <t>Circulation face J3 903</t>
  </si>
  <si>
    <t>Circulation face J3 470</t>
  </si>
  <si>
    <t>Salle J3 470</t>
  </si>
  <si>
    <t>Circulation face J3 490</t>
  </si>
  <si>
    <t>Salle J3 500</t>
  </si>
  <si>
    <t>Circulation coté J3 560</t>
  </si>
  <si>
    <t>Circulation coté J3 903</t>
  </si>
  <si>
    <t>J3 16</t>
  </si>
  <si>
    <t>Salle de TP Bactériologie</t>
  </si>
  <si>
    <t>Circulation face J4 903</t>
  </si>
  <si>
    <t>Cicurlation face J4 440</t>
  </si>
  <si>
    <t>Cicurlation face J4 460</t>
  </si>
  <si>
    <t>Cicurlation face J4 540</t>
  </si>
  <si>
    <t>Sas J4 520</t>
  </si>
  <si>
    <t>Cicurlation face J4 520</t>
  </si>
  <si>
    <t>Cicurlation coté J4 903</t>
  </si>
  <si>
    <t>J4 16</t>
  </si>
  <si>
    <t>Circulation face J5 903</t>
  </si>
  <si>
    <t>J5 420</t>
  </si>
  <si>
    <t>Circulation face J5 520</t>
  </si>
  <si>
    <t>J5 500</t>
  </si>
  <si>
    <t>Circulation face à J5 480</t>
  </si>
  <si>
    <t>Circulation coté J5 903</t>
  </si>
  <si>
    <t>J5 15</t>
  </si>
  <si>
    <t>Local technique Sud</t>
  </si>
  <si>
    <t>COLONNES SECHES (nombre : 4)</t>
  </si>
  <si>
    <t>Cage escalier Nord</t>
  </si>
  <si>
    <t>Cage escalier Sud</t>
  </si>
  <si>
    <t>O-ARON</t>
  </si>
  <si>
    <t>OS03</t>
  </si>
  <si>
    <t>Sous station</t>
  </si>
  <si>
    <t>O0 1</t>
  </si>
  <si>
    <t>O0 2</t>
  </si>
  <si>
    <t>O0 3</t>
  </si>
  <si>
    <t>O0 4</t>
  </si>
  <si>
    <t>O0 5</t>
  </si>
  <si>
    <t>O0 6</t>
  </si>
  <si>
    <t>O0 7</t>
  </si>
  <si>
    <t>O0 8</t>
  </si>
  <si>
    <t>O0 9</t>
  </si>
  <si>
    <t>O1  01</t>
  </si>
  <si>
    <t xml:space="preserve">Annexe </t>
  </si>
  <si>
    <t>O1 02</t>
  </si>
  <si>
    <t>O1  03</t>
  </si>
  <si>
    <t>Salle lecture</t>
  </si>
  <si>
    <t>O1  04</t>
  </si>
  <si>
    <t>O1 05</t>
  </si>
  <si>
    <t>O1 06</t>
  </si>
  <si>
    <t>machinerie ascenseur</t>
  </si>
  <si>
    <t>O1  07</t>
  </si>
  <si>
    <t>O1  08</t>
  </si>
  <si>
    <t>Pôle Immobilier TONNELLE  – Bâtiment CHRU 47C</t>
  </si>
  <si>
    <t>Circulations entre local électricité (ou élu)</t>
  </si>
  <si>
    <t>extérieur dans guérite</t>
  </si>
  <si>
    <t>Sas / ext. Coté Nord</t>
  </si>
  <si>
    <t>Circulation zone contrôlée</t>
  </si>
  <si>
    <t>Entrée bâtiment</t>
  </si>
  <si>
    <t>M0 04</t>
  </si>
  <si>
    <t>Pôle Immobilier TONNELLE - Site G. RICHIER – CERRP</t>
  </si>
  <si>
    <t>G.RICHIER</t>
  </si>
  <si>
    <t>CERRP</t>
  </si>
  <si>
    <t>Laboratoire zone tech.</t>
  </si>
  <si>
    <t>Parc Sta.</t>
  </si>
  <si>
    <t>PS 04</t>
  </si>
  <si>
    <t>ANNEXE 3 Descriptif des équipements</t>
  </si>
  <si>
    <t>Marché de vérifications réglementaires et de maintenance corrective portant sur les extincteurs, les robinets d’incendie armés, les colonnes sèches et les poteaux incendie installés sur les Pôles Immobiliers de de Tours, Fondettes,</t>
  </si>
  <si>
    <t>Pôle Immobilier TONNELLE - Site TONNELLE - Parc de Stationnement</t>
  </si>
  <si>
    <t>de l’Université de Tours.</t>
  </si>
  <si>
    <t>Local des petites CTA</t>
  </si>
  <si>
    <t>Sas BCR</t>
  </si>
  <si>
    <t>Local fanfare</t>
  </si>
  <si>
    <t>Laboratoire plate forme BCR</t>
  </si>
  <si>
    <t>JS 10</t>
  </si>
  <si>
    <t xml:space="preserve">Sicli </t>
  </si>
  <si>
    <t>Palier bureau doyen odontologie</t>
  </si>
  <si>
    <t>Circulation coursive J5113</t>
  </si>
  <si>
    <t>Salle de soins J5111</t>
  </si>
  <si>
    <t xml:space="preserve">Palier Nord </t>
  </si>
  <si>
    <t>Circulation face à J5 450</t>
  </si>
  <si>
    <t>Sas labo. bactériologie J5 470</t>
  </si>
  <si>
    <t>J5 16</t>
  </si>
  <si>
    <t>J5 17</t>
  </si>
  <si>
    <t>J5 18</t>
  </si>
  <si>
    <t>J5 19</t>
  </si>
  <si>
    <t>OS 06</t>
  </si>
  <si>
    <t>Salle spectro RMN HS 210 (amagnétique)</t>
  </si>
  <si>
    <t>Salle spector RMN HS 250 (amagnétique)</t>
  </si>
  <si>
    <t>Eau + additif</t>
  </si>
  <si>
    <t>Watt</t>
  </si>
  <si>
    <t>Site PORTALIS/PLAT D'ETAIN – Site WATT - Bâtiment Watt</t>
  </si>
  <si>
    <t>Atelier essais (porte)</t>
  </si>
  <si>
    <t>HUBERDIERE</t>
  </si>
  <si>
    <t>Huberdière</t>
  </si>
  <si>
    <t>Atelier essais (côté escalier)</t>
  </si>
  <si>
    <t>Atelier essais (côté fenêtre)</t>
  </si>
  <si>
    <t>Circulation (salle de détente)</t>
  </si>
  <si>
    <t>TGBT (local technique)</t>
  </si>
  <si>
    <t>Circulation (local technique élec)</t>
  </si>
  <si>
    <t>Atelier essais (face local technique)</t>
  </si>
  <si>
    <t>Bureau (gauche)</t>
  </si>
  <si>
    <t>Bureau (droit)</t>
  </si>
  <si>
    <t>Desautel</t>
  </si>
  <si>
    <t>Atelier essais (entrée)</t>
  </si>
  <si>
    <t>Site PORTALIS/PLAT D'ETAIN – Site HUBERDIERE - Bâtiment HUBERDIERE</t>
  </si>
  <si>
    <t>ROT</t>
  </si>
  <si>
    <t>MARTYRS</t>
  </si>
  <si>
    <t>Martyrs</t>
  </si>
  <si>
    <t>Entrée laboratoire</t>
  </si>
  <si>
    <t>Local climatisation</t>
  </si>
  <si>
    <t>Salle machine</t>
  </si>
  <si>
    <t>Site PORTALIS/PLAT D'ETAIN – Site MARTYRS - Bâtiment MARTYRS</t>
  </si>
  <si>
    <t>Poudre</t>
  </si>
  <si>
    <t>Coursive entrée</t>
  </si>
  <si>
    <t>DAE</t>
  </si>
  <si>
    <t>Lesseps</t>
  </si>
  <si>
    <t>Coursive au fond</t>
  </si>
  <si>
    <t>Centrale ventilation du fond</t>
  </si>
  <si>
    <t>Centrale ventilation</t>
  </si>
  <si>
    <t>Local ascenseur</t>
  </si>
  <si>
    <t>Couloir (armoire électrique)</t>
  </si>
  <si>
    <t>Couloir (salle 317)</t>
  </si>
  <si>
    <t>Couloir (local technique)</t>
  </si>
  <si>
    <t>Couloir (salle 313)</t>
  </si>
  <si>
    <t>Salle 214</t>
  </si>
  <si>
    <t>Salle 218</t>
  </si>
  <si>
    <t>Salle 213</t>
  </si>
  <si>
    <t>Couloir (salle 221)</t>
  </si>
  <si>
    <t>Couloir (salle 219)</t>
  </si>
  <si>
    <t>Couloir (salle 214)</t>
  </si>
  <si>
    <t>Bibliothèque (issue de secours)</t>
  </si>
  <si>
    <t>Bibliothèque (entrée à droite)</t>
  </si>
  <si>
    <t>Couloir (BU)</t>
  </si>
  <si>
    <t>Couloir (salle 10)</t>
  </si>
  <si>
    <t>Couloir (au centre)</t>
  </si>
  <si>
    <t>Couloir administration (salle 023)</t>
  </si>
  <si>
    <t>Couloir administration (salle 020)</t>
  </si>
  <si>
    <t>Couloir administration (salle 017)</t>
  </si>
  <si>
    <t>Local photocopieur</t>
  </si>
  <si>
    <t>Couloir (entrée)</t>
  </si>
  <si>
    <t>Couloir (issue de secours)</t>
  </si>
  <si>
    <t>MSH</t>
  </si>
  <si>
    <t>Couloir (escalier)</t>
  </si>
  <si>
    <t>Bureau 252</t>
  </si>
  <si>
    <t>Bureau 251</t>
  </si>
  <si>
    <t>Salle 150</t>
  </si>
  <si>
    <t>Bureau 149</t>
  </si>
  <si>
    <t>Couloir (salle 147)</t>
  </si>
  <si>
    <t>Hall (salle polyvalente)</t>
  </si>
  <si>
    <t>Salle polylavente</t>
  </si>
  <si>
    <t>Salle chercheurs</t>
  </si>
  <si>
    <t>Hall (à gauche)</t>
  </si>
  <si>
    <t>Couloir (devant TGBT)</t>
  </si>
  <si>
    <t>Couloir (devant réserve DAE)</t>
  </si>
  <si>
    <t>Couloir (devant escalier)</t>
  </si>
  <si>
    <t>Andrieu</t>
  </si>
  <si>
    <t>Couloir (devant local info)</t>
  </si>
  <si>
    <t>Hall d'entrée</t>
  </si>
  <si>
    <t>53 bis</t>
  </si>
  <si>
    <t>Local transfo</t>
  </si>
  <si>
    <t>Site PORTALIS/PLAT D'ETAIN – Site LESSEPS - Bâtiment Lesseps</t>
  </si>
  <si>
    <t>Local électrique sous amphi</t>
  </si>
  <si>
    <t>BÂTIMENT</t>
  </si>
  <si>
    <t>Dassault 2</t>
  </si>
  <si>
    <t>Bâtiment recherche labo TP</t>
  </si>
  <si>
    <t>35 bis</t>
  </si>
  <si>
    <t>Méca 1</t>
  </si>
  <si>
    <t>Atelier méca</t>
  </si>
  <si>
    <t>34 bis</t>
  </si>
  <si>
    <t>Méca 2</t>
  </si>
  <si>
    <t>Administration (bureaux)</t>
  </si>
  <si>
    <t xml:space="preserve"> 6 L</t>
  </si>
  <si>
    <t>Hall (amphi)</t>
  </si>
  <si>
    <t>Bâtiment recherche hall</t>
  </si>
  <si>
    <t>Hall (Plug and Fab)</t>
  </si>
  <si>
    <t>Couloir (auto 2)</t>
  </si>
  <si>
    <t>28 bis</t>
  </si>
  <si>
    <t>Plug and FaB</t>
  </si>
  <si>
    <t>Circulation (vers méca bureau J)</t>
  </si>
  <si>
    <t>Bâtiment recheche GREMAN</t>
  </si>
  <si>
    <t>Bâtiment recherche couloir</t>
  </si>
  <si>
    <t>Bâtiment recherche LMR</t>
  </si>
  <si>
    <t>24 bis</t>
  </si>
  <si>
    <t>Local info 4-5</t>
  </si>
  <si>
    <t>Circulation (devant info 4-5)</t>
  </si>
  <si>
    <t>Loge</t>
  </si>
  <si>
    <t>CRL</t>
  </si>
  <si>
    <t>Auto 2</t>
  </si>
  <si>
    <t>Amphi régie</t>
  </si>
  <si>
    <t>Administration (salle de repos)</t>
  </si>
  <si>
    <t>Couloir (STD 6)</t>
  </si>
  <si>
    <t>Couloir (vers salle auto et CRL)</t>
  </si>
  <si>
    <t>Administration (issue de secours)</t>
  </si>
  <si>
    <t>Hall principal (administration)</t>
  </si>
  <si>
    <t>Circulation (devant loge)</t>
  </si>
  <si>
    <t>Baie informatique</t>
  </si>
  <si>
    <t>7 bis</t>
  </si>
  <si>
    <t>Circulation Info A</t>
  </si>
  <si>
    <t>Plug and FaB (baie info)</t>
  </si>
  <si>
    <t>Circulation (vers méca)</t>
  </si>
  <si>
    <t>Hall (archives)</t>
  </si>
  <si>
    <t>Circulation (méca 1)</t>
  </si>
  <si>
    <t>Informatique A</t>
  </si>
  <si>
    <t>Arex 2</t>
  </si>
  <si>
    <t>Chenonceau</t>
  </si>
  <si>
    <t>EXTÉRIEUR</t>
  </si>
  <si>
    <t>Chambord</t>
  </si>
  <si>
    <t>Chaufferie (Starway)</t>
  </si>
  <si>
    <t>Chaufferie extérieure</t>
  </si>
  <si>
    <t>Chaufferie parking</t>
  </si>
  <si>
    <t>1 bis</t>
  </si>
  <si>
    <t>Local transformateur TGBT</t>
  </si>
  <si>
    <t>Site PORTALIS/PLAT D'ETAIN – Site DASSAULT 2 - Bâtiment Dassault 2</t>
  </si>
  <si>
    <t>Dassault 1</t>
  </si>
  <si>
    <t>Salle 231</t>
  </si>
  <si>
    <t>Circulation (salle 202)</t>
  </si>
  <si>
    <t>Circulation (salle 207)</t>
  </si>
  <si>
    <t>Salle 224</t>
  </si>
  <si>
    <t>Salle 223</t>
  </si>
  <si>
    <t>Salle 222</t>
  </si>
  <si>
    <t>Salle 220</t>
  </si>
  <si>
    <t>Salle 202</t>
  </si>
  <si>
    <t>46 B</t>
  </si>
  <si>
    <t>Salle 229</t>
  </si>
  <si>
    <t>Salle 230</t>
  </si>
  <si>
    <t>45 B</t>
  </si>
  <si>
    <t>Salle 228</t>
  </si>
  <si>
    <t>Salle 227 (salle chaîne)</t>
  </si>
  <si>
    <t>44 C</t>
  </si>
  <si>
    <t>Salle 217</t>
  </si>
  <si>
    <t>44 B</t>
  </si>
  <si>
    <t>Salle 216</t>
  </si>
  <si>
    <t>Circulation (salle visio)</t>
  </si>
  <si>
    <t>Circulation (côté salle 222)</t>
  </si>
  <si>
    <t>Circulation (côté toilettes)</t>
  </si>
  <si>
    <t>Circulation (côté salle 224)</t>
  </si>
  <si>
    <t>Circulation (salle chaîne)</t>
  </si>
  <si>
    <t>39 bis</t>
  </si>
  <si>
    <t>Tableau électrique</t>
  </si>
  <si>
    <t>Tableau informatique</t>
  </si>
  <si>
    <t>Circulation (salle 230/231)</t>
  </si>
  <si>
    <t>Circulation (salle 231)</t>
  </si>
  <si>
    <t>Salle 121</t>
  </si>
  <si>
    <t>Salle 111</t>
  </si>
  <si>
    <t>Local informatique (local électrique)</t>
  </si>
  <si>
    <t>Circulation (local info)</t>
  </si>
  <si>
    <t>Salle 126</t>
  </si>
  <si>
    <t>Salle 125</t>
  </si>
  <si>
    <t>30 C</t>
  </si>
  <si>
    <t>Salle 124</t>
  </si>
  <si>
    <t>30 B</t>
  </si>
  <si>
    <t>Circulation (côté salle 106)</t>
  </si>
  <si>
    <t>Bureau photocopieur (salle 109)</t>
  </si>
  <si>
    <t>Circulation (côté salle 110)</t>
  </si>
  <si>
    <t>Circulation (côté salle 103)</t>
  </si>
  <si>
    <t>Circulation (rampe d'accès)</t>
  </si>
  <si>
    <t>Bureau 113</t>
  </si>
  <si>
    <t>Circulation (côté salle 119)</t>
  </si>
  <si>
    <t>Circulation (côté salle 124)</t>
  </si>
  <si>
    <t>Circulation (côté salle 125)</t>
  </si>
  <si>
    <t>Circulation (côté ascenseur)</t>
  </si>
  <si>
    <t>15.3</t>
  </si>
  <si>
    <t>Caféteria</t>
  </si>
  <si>
    <t>Circulation (armoire électrique 01)</t>
  </si>
  <si>
    <t>Amphi Pascal</t>
  </si>
  <si>
    <t>Circulation (côté amphi Pascal)</t>
  </si>
  <si>
    <t>Circulation (face amphi Turing)</t>
  </si>
  <si>
    <t>Circulation (armoire électrique 02)</t>
  </si>
  <si>
    <t>Circulation (face salle personnel)</t>
  </si>
  <si>
    <t>Circulation (face bibliothèque)</t>
  </si>
  <si>
    <t>Entrée principale</t>
  </si>
  <si>
    <t>Loge gardien</t>
  </si>
  <si>
    <t>Amphi Turing</t>
  </si>
  <si>
    <t>Garage voiture</t>
  </si>
  <si>
    <t>Atelier garage</t>
  </si>
  <si>
    <t>Local vélos</t>
  </si>
  <si>
    <t>2 C</t>
  </si>
  <si>
    <t>2 B</t>
  </si>
  <si>
    <t>Site PORTALIS/PLAT D'ETAIN – Site DASSAULT 1 - Bâtiment Dassault 1</t>
  </si>
  <si>
    <t>D</t>
  </si>
  <si>
    <t>Portalis</t>
  </si>
  <si>
    <t>21 bis</t>
  </si>
  <si>
    <t>Local ventilation</t>
  </si>
  <si>
    <t>Salle (ascenseur)</t>
  </si>
  <si>
    <t>Haut escalier</t>
  </si>
  <si>
    <t>Passerelle vers BU</t>
  </si>
  <si>
    <t>Salle informatique</t>
  </si>
  <si>
    <t>Bibliothèque (accueil)</t>
  </si>
  <si>
    <t>Entrée photocopieur</t>
  </si>
  <si>
    <t>Salle informatique D  017</t>
  </si>
  <si>
    <t>Local électrique</t>
  </si>
  <si>
    <t>Salle soutenance</t>
  </si>
  <si>
    <t>2.2</t>
  </si>
  <si>
    <t>Kangoo</t>
  </si>
  <si>
    <t>Extérieur</t>
  </si>
  <si>
    <t>26 bis</t>
  </si>
  <si>
    <t>Local sous station</t>
  </si>
  <si>
    <t>Site PORTALIS/PLAT D'ETAIN – Site PORTALIS - Bâtiment D</t>
  </si>
  <si>
    <t>C</t>
  </si>
  <si>
    <t>Sortie de secours</t>
  </si>
  <si>
    <t>Photocopieur</t>
  </si>
  <si>
    <t>Photocopieur nord</t>
  </si>
  <si>
    <t>Face escalier</t>
  </si>
  <si>
    <t>Sortie salle L</t>
  </si>
  <si>
    <t>Entrée salle L</t>
  </si>
  <si>
    <t>Porte salle géographie</t>
  </si>
  <si>
    <t>Salle géographie</t>
  </si>
  <si>
    <t>Porte de secours administration</t>
  </si>
  <si>
    <t>Local informatique administration</t>
  </si>
  <si>
    <t>Couloir archives</t>
  </si>
  <si>
    <t>Côté ménage ascenseur</t>
  </si>
  <si>
    <t>Couloir (salle informatique)</t>
  </si>
  <si>
    <t>Bibliothèque (salle des périodiques)</t>
  </si>
  <si>
    <t>Baie nord (issue secours RU)</t>
  </si>
  <si>
    <t>Eco gestion</t>
  </si>
  <si>
    <t>Journaux</t>
  </si>
  <si>
    <t>Derrière accueil</t>
  </si>
  <si>
    <t>Sas entrée</t>
  </si>
  <si>
    <t>38.1</t>
  </si>
  <si>
    <t>Local transformateur</t>
  </si>
  <si>
    <t>Monte charge</t>
  </si>
  <si>
    <t>nombres</t>
  </si>
  <si>
    <t>Site PORTALIS/PLAT D'ETAIN – Site PORTALIS - Bâtiment C</t>
  </si>
  <si>
    <t>Réserve sous amphi D</t>
  </si>
  <si>
    <t>B</t>
  </si>
  <si>
    <t>Couloir (salle B 241)</t>
  </si>
  <si>
    <t>Couloir (salle B 257)</t>
  </si>
  <si>
    <t>Couloir (salle B 255)</t>
  </si>
  <si>
    <t>Couloir (salle B 249)</t>
  </si>
  <si>
    <t>Couloir administration</t>
  </si>
  <si>
    <t>Couloir (salle B 234)</t>
  </si>
  <si>
    <t>Couloir (salle du conseil)</t>
  </si>
  <si>
    <t>5 L</t>
  </si>
  <si>
    <t>Salle du conseil (sas)</t>
  </si>
  <si>
    <t>Salle B 261</t>
  </si>
  <si>
    <t>Salle B 258</t>
  </si>
  <si>
    <t>Salle B 201</t>
  </si>
  <si>
    <t>Couloir (local informatique)</t>
  </si>
  <si>
    <t>Couloir (salle B 216)</t>
  </si>
  <si>
    <t>Couloir (salle B 201)</t>
  </si>
  <si>
    <t>Couloir (salle B 203)</t>
  </si>
  <si>
    <t>Couloir (salle B 206)</t>
  </si>
  <si>
    <t>Couloir (salle projection amphi D)</t>
  </si>
  <si>
    <t>Salle B 124</t>
  </si>
  <si>
    <t>Salle B 101</t>
  </si>
  <si>
    <t>Salle B 115</t>
  </si>
  <si>
    <t>Couloir (salle B 113)</t>
  </si>
  <si>
    <t>Couloir (salle B 106)</t>
  </si>
  <si>
    <t>Couloir (salle B 103)</t>
  </si>
  <si>
    <t>Couloir (armoire électrique EL 12)</t>
  </si>
  <si>
    <t>Couloir (salle B 122)</t>
  </si>
  <si>
    <t>30 bis</t>
  </si>
  <si>
    <t>Couloir (salle B 121)</t>
  </si>
  <si>
    <t>Amphi D (sortie haute)</t>
  </si>
  <si>
    <t>Hall (entrée sud)</t>
  </si>
  <si>
    <t>Amphi F</t>
  </si>
  <si>
    <t>27.1</t>
  </si>
  <si>
    <t>Salle B 005</t>
  </si>
  <si>
    <t>Sortie vers RU</t>
  </si>
  <si>
    <t>Sortie (est)</t>
  </si>
  <si>
    <t>Hall vers tram (ouest)</t>
  </si>
  <si>
    <t>Hall (salle B 005)</t>
  </si>
  <si>
    <t>Amphi E</t>
  </si>
  <si>
    <t>Hall (mur imprimerie)</t>
  </si>
  <si>
    <t>Salle B 020</t>
  </si>
  <si>
    <t>Hall (accueil)</t>
  </si>
  <si>
    <t>Local ventilation extérieure nord</t>
  </si>
  <si>
    <t>Local ventilation extérieure est</t>
  </si>
  <si>
    <t>2 Kg</t>
  </si>
  <si>
    <t>Hall (local ventilation intérieure nord)</t>
  </si>
  <si>
    <t>Imprimerie (photocopieur)</t>
  </si>
  <si>
    <t>Imprimerie (cuisine)</t>
  </si>
  <si>
    <t>Hall (local informatique)</t>
  </si>
  <si>
    <t>Hall (TGBT)</t>
  </si>
  <si>
    <t>2.1</t>
  </si>
  <si>
    <t xml:space="preserve">Sous station </t>
  </si>
  <si>
    <t>Site PORTALIS/PLAT D'ETAIN – Site PORTALIS - Bâtiment B</t>
  </si>
  <si>
    <t>Salle A 215</t>
  </si>
  <si>
    <t>A</t>
  </si>
  <si>
    <t>CRL 1</t>
  </si>
  <si>
    <t>Anaf group</t>
  </si>
  <si>
    <t>IAE Salle A 243</t>
  </si>
  <si>
    <t>Salle A 214</t>
  </si>
  <si>
    <t>Salle  A213</t>
  </si>
  <si>
    <t>Couloir (A 208)</t>
  </si>
  <si>
    <t>Couloir (CRL 1)</t>
  </si>
  <si>
    <t>Couloir (A 244)</t>
  </si>
  <si>
    <t>Couloir (A 227)</t>
  </si>
  <si>
    <t>Couloir (A 248)</t>
  </si>
  <si>
    <t>Couloir (A 258)</t>
  </si>
  <si>
    <t>37 bis</t>
  </si>
  <si>
    <t>Couloir (A 256)</t>
  </si>
  <si>
    <t>Couloir (A 254)</t>
  </si>
  <si>
    <t>35.1</t>
  </si>
  <si>
    <t>Salle A 260</t>
  </si>
  <si>
    <t>34.1</t>
  </si>
  <si>
    <t>Couloir A 229 (local électrique)</t>
  </si>
  <si>
    <t>Couloir (A 261)</t>
  </si>
  <si>
    <t>Couloir (EL 23)</t>
  </si>
  <si>
    <t>32 bis</t>
  </si>
  <si>
    <t>CRL 2</t>
  </si>
  <si>
    <t>Couloir (sortie vers bâtiment B)</t>
  </si>
  <si>
    <t>31 ter</t>
  </si>
  <si>
    <t>Couloir milieu (escalier nord)</t>
  </si>
  <si>
    <t>31 bis</t>
  </si>
  <si>
    <t>Couloir (EL 21)</t>
  </si>
  <si>
    <t>Couloir (A 243)</t>
  </si>
  <si>
    <t>28.1</t>
  </si>
  <si>
    <t>Couloir (EL 24)</t>
  </si>
  <si>
    <t>Couloir (sortie bâtiment B)</t>
  </si>
  <si>
    <t>27 bis</t>
  </si>
  <si>
    <t>Couloir (escalier nord)</t>
  </si>
  <si>
    <t>Couloir (sortie sud)</t>
  </si>
  <si>
    <t>25 bis</t>
  </si>
  <si>
    <t>Couloir (escalier sud)</t>
  </si>
  <si>
    <t>Sortie amphi C</t>
  </si>
  <si>
    <t>Sortie amphi A</t>
  </si>
  <si>
    <t>Sortie amphi B</t>
  </si>
  <si>
    <t>Circulation (salle A 001)</t>
  </si>
  <si>
    <t>Circulation (salle A 003)</t>
  </si>
  <si>
    <t>Devant loge gardien</t>
  </si>
  <si>
    <t>17.1</t>
  </si>
  <si>
    <t>Circulation (salle A 009)</t>
  </si>
  <si>
    <t>Circulation (cafétéria)</t>
  </si>
  <si>
    <t>Salle de lecture</t>
  </si>
  <si>
    <t>14.1</t>
  </si>
  <si>
    <t>13.1</t>
  </si>
  <si>
    <t>Local informatique extérieur</t>
  </si>
  <si>
    <t>12.1</t>
  </si>
  <si>
    <t>10.1</t>
  </si>
  <si>
    <t>Circulation TGBT</t>
  </si>
  <si>
    <t>Sous-station (amphi B)</t>
  </si>
  <si>
    <t>Sous-station (amphi A)</t>
  </si>
  <si>
    <t>Ventilation 2 cafétéria</t>
  </si>
  <si>
    <t>Sous-station (amphi C)</t>
  </si>
  <si>
    <t>Archives IAE</t>
  </si>
  <si>
    <t xml:space="preserve">Machinerie ascenseur </t>
  </si>
  <si>
    <t>Site PORTALIS/PLAT D'ETAIN – Site PORTALIS - Bâtiment A</t>
  </si>
  <si>
    <t>transformateur</t>
  </si>
  <si>
    <t>Plat d'Etain</t>
  </si>
  <si>
    <t>Site PORTALIS/PLAT D'ETAIN – Site Plat d'Etain Bâtiment Transformateur</t>
  </si>
  <si>
    <t>Eau</t>
  </si>
  <si>
    <t>Stock atelier</t>
  </si>
  <si>
    <t>H</t>
  </si>
  <si>
    <t>Couloir ouest</t>
  </si>
  <si>
    <t>2 A</t>
  </si>
  <si>
    <t>Couloir est</t>
  </si>
  <si>
    <t>Accueil SSU</t>
  </si>
  <si>
    <t>Pareflam</t>
  </si>
  <si>
    <t>Couloir ouest bureau H 0230</t>
  </si>
  <si>
    <t>Entrée accueil CROUS</t>
  </si>
  <si>
    <t>Porte sortie de rue</t>
  </si>
  <si>
    <t>RdR</t>
  </si>
  <si>
    <t>RdJ</t>
  </si>
  <si>
    <t>Sifrap</t>
  </si>
  <si>
    <t>Porte sous station</t>
  </si>
  <si>
    <t>Salle d'archives</t>
  </si>
  <si>
    <t>Site PORTALIS/PLAT D'ETAIN – Site Plat d'Etain Bâtiment H</t>
  </si>
  <si>
    <t>5</t>
  </si>
  <si>
    <t>Salle de détente</t>
  </si>
  <si>
    <t>G</t>
  </si>
  <si>
    <t>7</t>
  </si>
  <si>
    <t>Cuisine salle convivialité</t>
  </si>
  <si>
    <t>6 A</t>
  </si>
  <si>
    <t>Accueil médecine</t>
  </si>
  <si>
    <t>Immobilier</t>
  </si>
  <si>
    <t>Pôle</t>
  </si>
  <si>
    <t>Site PORTALIS/PLAT D'ETAIN – Site Plat d'Etain Bâtiment G</t>
  </si>
  <si>
    <t>Accueil site plat d'étain</t>
  </si>
  <si>
    <t>F</t>
  </si>
  <si>
    <t>Site PORTALIS/PLAT D'ETAIN – Site Plat d'Etain Bâtiment F</t>
  </si>
  <si>
    <t>7 A</t>
  </si>
  <si>
    <t>E</t>
  </si>
  <si>
    <t>Couloir bureau E 2160</t>
  </si>
  <si>
    <t>5 A</t>
  </si>
  <si>
    <t>Couloir bureau E 2120</t>
  </si>
  <si>
    <t>8 A</t>
  </si>
  <si>
    <t>Palier 2ème étage</t>
  </si>
  <si>
    <t>Accueil présidence</t>
  </si>
  <si>
    <t>Couloir bureau E 1150</t>
  </si>
  <si>
    <t>Couloir STI</t>
  </si>
  <si>
    <t>Couloir bureau E 0160</t>
  </si>
  <si>
    <t>Entrée couloir RDJ</t>
  </si>
  <si>
    <t>1 A</t>
  </si>
  <si>
    <t>Site PORTALIS/PLAT D'ETAIN – Site Plat d'Etain Bâtiment E</t>
  </si>
  <si>
    <t>22 A</t>
  </si>
  <si>
    <t>Entrée data center</t>
  </si>
  <si>
    <t>Haut escalier régie (URL)</t>
  </si>
  <si>
    <t>11 A</t>
  </si>
  <si>
    <t>Bas escalier régie (URL)</t>
  </si>
  <si>
    <t>Entrée amphi</t>
  </si>
  <si>
    <t>9 A</t>
  </si>
  <si>
    <t>Amphi</t>
  </si>
  <si>
    <t>Entrée côté WC</t>
  </si>
  <si>
    <t>4 A</t>
  </si>
  <si>
    <t>Entrée DJ 170</t>
  </si>
  <si>
    <t>Entrée TGBT</t>
  </si>
  <si>
    <t>Entrée côté groupe électrogène</t>
  </si>
  <si>
    <t>Site PORTALIS/PLAT D'ETAIN – Site Plat d'Etain Bâtiment D</t>
  </si>
  <si>
    <t>3 A</t>
  </si>
  <si>
    <t>Local CTA sud</t>
  </si>
  <si>
    <t>Local archives</t>
  </si>
  <si>
    <t>Couloir sud bureau A 4180</t>
  </si>
  <si>
    <t>Entrée couloir</t>
  </si>
  <si>
    <t>Palier escalier 4ème étage</t>
  </si>
  <si>
    <t>Couloir nord sortie évacuation</t>
  </si>
  <si>
    <t>Couloir nord armoire électrique</t>
  </si>
  <si>
    <t>10 bis</t>
  </si>
  <si>
    <t>Couloir sud sortie évacuation</t>
  </si>
  <si>
    <t>Couloir sud bureau A 3250</t>
  </si>
  <si>
    <t>Couloir sud local photocopieur</t>
  </si>
  <si>
    <t>Couloir sud bureau A 3230</t>
  </si>
  <si>
    <t>Entrée couloir 3ème étage</t>
  </si>
  <si>
    <t>2 bis</t>
  </si>
  <si>
    <t>Couloir sud local baie informatique</t>
  </si>
  <si>
    <t>Couloir sud bureau A 2260</t>
  </si>
  <si>
    <t>Couloir sud bureau A 2230</t>
  </si>
  <si>
    <t>Entrée couloir 2ème étage</t>
  </si>
  <si>
    <t>Couloir sud bureau A 1280</t>
  </si>
  <si>
    <t>Couloir sud armoire électrique</t>
  </si>
  <si>
    <t>Entrée 1er étage</t>
  </si>
  <si>
    <t>Placard SSI</t>
  </si>
  <si>
    <t>Accueil RI</t>
  </si>
  <si>
    <t>Couloir sud RI</t>
  </si>
  <si>
    <t>Hall d'entrée bât. A</t>
  </si>
  <si>
    <t>Couloir nord SEF</t>
  </si>
  <si>
    <t>Poste de charge véhicule</t>
  </si>
  <si>
    <t>CO 2</t>
  </si>
  <si>
    <t>1-T</t>
  </si>
  <si>
    <t>Site PORTALIS/PLAT D'ETAIN – Site Plat d'Etain Bâtiment A</t>
  </si>
  <si>
    <t>Jean ROYER</t>
  </si>
  <si>
    <t xml:space="preserve"> 9 L</t>
  </si>
  <si>
    <t>Site Jean ROYER</t>
  </si>
  <si>
    <t>Béranger</t>
  </si>
  <si>
    <t>Tanneurs</t>
  </si>
  <si>
    <t>4 kg</t>
  </si>
  <si>
    <t>(vide)</t>
  </si>
  <si>
    <t>Total général</t>
  </si>
  <si>
    <t>Eau + A</t>
  </si>
  <si>
    <t>Douche de sécurité</t>
  </si>
  <si>
    <t>CO2 </t>
  </si>
  <si>
    <t>Préfabriqués</t>
  </si>
  <si>
    <t>Poudre ABC </t>
  </si>
  <si>
    <t>Eau + AB </t>
  </si>
  <si>
    <t>Site Plat d’Etain-Portalis shynthèse</t>
  </si>
  <si>
    <t>Pôle Immobilier PORTALIS - PLAT D’ETAIN</t>
  </si>
  <si>
    <t>Période 2026-2029</t>
  </si>
  <si>
    <t>Pôle Immobilier JEAN LUTHIER - Site Jean Luthier A</t>
  </si>
  <si>
    <t>EXTINCTEURS (nombre:23)</t>
  </si>
  <si>
    <t>OBSERVATIONS</t>
  </si>
  <si>
    <t>n° 
UNIV</t>
  </si>
  <si>
    <t>Dernière vérification</t>
  </si>
  <si>
    <t>Remplacement
(année)</t>
  </si>
  <si>
    <t>Jean Luthier</t>
  </si>
  <si>
    <t>RDC</t>
  </si>
  <si>
    <t>Hall porte jaune</t>
  </si>
  <si>
    <t>AREX</t>
  </si>
  <si>
    <t>Hall accueil</t>
  </si>
  <si>
    <t>circulation A0020</t>
  </si>
  <si>
    <t>A0130</t>
  </si>
  <si>
    <r>
      <t>CO</t>
    </r>
    <r>
      <rPr>
        <vertAlign val="subscript"/>
        <sz val="12"/>
        <color theme="1"/>
        <rFont val="Arial Narrow"/>
        <family val="2"/>
      </rPr>
      <t>2</t>
    </r>
  </si>
  <si>
    <t>EUROFEU</t>
  </si>
  <si>
    <t>Circulation A0060</t>
  </si>
  <si>
    <t>bague changée 07/01/25</t>
  </si>
  <si>
    <t>VULCAIN</t>
  </si>
  <si>
    <t>circulation LT</t>
  </si>
  <si>
    <t>SICLI</t>
  </si>
  <si>
    <t>circulation A0090</t>
  </si>
  <si>
    <t>circulation Po CF</t>
  </si>
  <si>
    <t>circulation A0190</t>
  </si>
  <si>
    <t>cafétéria du personnel</t>
  </si>
  <si>
    <t>sortie imprimerie</t>
  </si>
  <si>
    <t>circulation A0150</t>
  </si>
  <si>
    <t>A0160 entrée imprimerie</t>
  </si>
  <si>
    <t>A1010 CDI</t>
  </si>
  <si>
    <r>
      <t>CO</t>
    </r>
    <r>
      <rPr>
        <vertAlign val="subscript"/>
        <sz val="12"/>
        <color rgb="FF000000"/>
        <rFont val="Arial Narrow"/>
        <family val="2"/>
      </rPr>
      <t>2</t>
    </r>
  </si>
  <si>
    <t>A1250</t>
  </si>
  <si>
    <t>vulcain</t>
  </si>
  <si>
    <t>circulation A1250</t>
  </si>
  <si>
    <t>circulation A1080</t>
  </si>
  <si>
    <t>circulation A1991</t>
  </si>
  <si>
    <t>circulation A1130</t>
  </si>
  <si>
    <t>circulation LT A1992</t>
  </si>
  <si>
    <t>circulation A1190</t>
  </si>
  <si>
    <t>Pôle Immobilier JEAN LUTHIER - Site Jean Luthier - Bâtiment B</t>
  </si>
  <si>
    <t>EXTINCTEURS (nombre : 2)</t>
  </si>
  <si>
    <t>hall central</t>
  </si>
  <si>
    <t>hall menhirs</t>
  </si>
  <si>
    <t>Pôle Immobilier JEAN LUTHIER - Site Jean Luthier - Bâtiment C</t>
  </si>
  <si>
    <t>EXTINCTEURS (nombre: 23)</t>
  </si>
  <si>
    <t>circulation escalier</t>
  </si>
  <si>
    <t>010</t>
  </si>
  <si>
    <t>circulation CS0050</t>
  </si>
  <si>
    <t>011</t>
  </si>
  <si>
    <t>chaufferie Escalier</t>
  </si>
  <si>
    <t>015</t>
  </si>
  <si>
    <t>chaufferie entrée</t>
  </si>
  <si>
    <t>014</t>
  </si>
  <si>
    <t>013</t>
  </si>
  <si>
    <t>017</t>
  </si>
  <si>
    <t>016</t>
  </si>
  <si>
    <t>Local info</t>
  </si>
  <si>
    <t>011bis</t>
  </si>
  <si>
    <t>SAS Local Réserve</t>
  </si>
  <si>
    <t>012</t>
  </si>
  <si>
    <t>circulation C0010</t>
  </si>
  <si>
    <t>004</t>
  </si>
  <si>
    <t>local M. ascenseur</t>
  </si>
  <si>
    <t>005</t>
  </si>
  <si>
    <t>circulation C0991 LT</t>
  </si>
  <si>
    <t>008</t>
  </si>
  <si>
    <t>VUCAIN</t>
  </si>
  <si>
    <t>circulation</t>
  </si>
  <si>
    <t>001</t>
  </si>
  <si>
    <t>C0060</t>
  </si>
  <si>
    <t>002</t>
  </si>
  <si>
    <t>circulation C1090</t>
  </si>
  <si>
    <t>006</t>
  </si>
  <si>
    <t>circulation C1991 LT</t>
  </si>
  <si>
    <t>007</t>
  </si>
  <si>
    <t>C1050</t>
  </si>
  <si>
    <t>circulation C1060</t>
  </si>
  <si>
    <t>009</t>
  </si>
  <si>
    <t>circulation C2100</t>
  </si>
  <si>
    <t>circulation C2991 LT</t>
  </si>
  <si>
    <t>C2070</t>
  </si>
  <si>
    <t>C2060</t>
  </si>
  <si>
    <t>146BIS</t>
  </si>
  <si>
    <t>circulation C2040</t>
  </si>
  <si>
    <t>POTEAUX INCENDIE (nombre:1)</t>
  </si>
  <si>
    <t>Dernière</t>
  </si>
  <si>
    <t>vérification</t>
  </si>
  <si>
    <t>Bâtiment C</t>
  </si>
  <si>
    <t>Poteau
 incendie</t>
  </si>
  <si>
    <t>Devant le bâtiment C</t>
  </si>
  <si>
    <t>Pôle Immobilier JEAN LUTHIER - Site Jean Luthier - Bâtiment D</t>
  </si>
  <si>
    <t>EXTINCTEURS (nombre : 21)</t>
  </si>
  <si>
    <t>D0031 Sous BERGER</t>
  </si>
  <si>
    <t>08B</t>
  </si>
  <si>
    <t>D0030</t>
  </si>
  <si>
    <t>D0020 BERGER entrée</t>
  </si>
  <si>
    <t>048</t>
  </si>
  <si>
    <t>D0020 BERGER escalier</t>
  </si>
  <si>
    <t>050</t>
  </si>
  <si>
    <t>D0010</t>
  </si>
  <si>
    <t>152</t>
  </si>
  <si>
    <t>153</t>
  </si>
  <si>
    <t>D0011</t>
  </si>
  <si>
    <t>049</t>
  </si>
  <si>
    <t>D0011 SPARE</t>
  </si>
  <si>
    <t>SP01</t>
  </si>
  <si>
    <t>SP02</t>
  </si>
  <si>
    <t>SP03</t>
  </si>
  <si>
    <t>SP04</t>
  </si>
  <si>
    <t>SP05</t>
  </si>
  <si>
    <t>D0040</t>
  </si>
  <si>
    <t>047</t>
  </si>
  <si>
    <t>D0050 RABELAIS</t>
  </si>
  <si>
    <t>044</t>
  </si>
  <si>
    <t>D0032</t>
  </si>
  <si>
    <t>0051</t>
  </si>
  <si>
    <t>D0901</t>
  </si>
  <si>
    <t>045</t>
  </si>
  <si>
    <t>Sous-station Amphi RA</t>
  </si>
  <si>
    <t>043B</t>
  </si>
  <si>
    <t>CTA Amphi RABELAIS</t>
  </si>
  <si>
    <t>07B</t>
  </si>
  <si>
    <t>local produit ext.</t>
  </si>
  <si>
    <t>SOFADEX</t>
  </si>
  <si>
    <t>043</t>
  </si>
  <si>
    <t>Pôle Immobilier JEAN LUTHIER - Site Jean Luthier - Bâtiment E</t>
  </si>
  <si>
    <t>EXTINCTEURS (nombre : 77)</t>
  </si>
  <si>
    <t>EXT</t>
  </si>
  <si>
    <t>cuve propane</t>
  </si>
  <si>
    <t>065BIS</t>
  </si>
  <si>
    <t>6 Kg</t>
  </si>
  <si>
    <t>068</t>
  </si>
  <si>
    <t>sous-station E</t>
  </si>
  <si>
    <t>067BIS</t>
  </si>
  <si>
    <t>067</t>
  </si>
  <si>
    <t>Circulation entrée</t>
  </si>
  <si>
    <t>052</t>
  </si>
  <si>
    <t>Circulation E0210</t>
  </si>
  <si>
    <t>054</t>
  </si>
  <si>
    <t>Circulation LT NORD</t>
  </si>
  <si>
    <t>053</t>
  </si>
  <si>
    <t>E0020</t>
  </si>
  <si>
    <t>055</t>
  </si>
  <si>
    <t>Salle E0190</t>
  </si>
  <si>
    <t>057</t>
  </si>
  <si>
    <t>Circulation entrée cent</t>
  </si>
  <si>
    <t>060</t>
  </si>
  <si>
    <t>Circulation E0190</t>
  </si>
  <si>
    <t>056</t>
  </si>
  <si>
    <t>Circulation E0040</t>
  </si>
  <si>
    <t>059</t>
  </si>
  <si>
    <t>Circulation E0150</t>
  </si>
  <si>
    <t>061</t>
  </si>
  <si>
    <t>058</t>
  </si>
  <si>
    <t>Circulation E0110</t>
  </si>
  <si>
    <t>066</t>
  </si>
  <si>
    <t>Salle E0080</t>
  </si>
  <si>
    <t>062</t>
  </si>
  <si>
    <t>Circulation LT SUD</t>
  </si>
  <si>
    <t>063</t>
  </si>
  <si>
    <t>Circulation E0100</t>
  </si>
  <si>
    <t>064</t>
  </si>
  <si>
    <t>Salle E0120</t>
  </si>
  <si>
    <t>065</t>
  </si>
  <si>
    <t>Circulation E1110</t>
  </si>
  <si>
    <t>069</t>
  </si>
  <si>
    <t>E1260</t>
  </si>
  <si>
    <t>079</t>
  </si>
  <si>
    <t>Circulation E1010</t>
  </si>
  <si>
    <t>080</t>
  </si>
  <si>
    <t>078</t>
  </si>
  <si>
    <t>Circulation E1210</t>
  </si>
  <si>
    <t>077</t>
  </si>
  <si>
    <t>Circulation E1200</t>
  </si>
  <si>
    <t>076</t>
  </si>
  <si>
    <t>Circulation WC B</t>
  </si>
  <si>
    <t>075</t>
  </si>
  <si>
    <t>Circulation WC C</t>
  </si>
  <si>
    <t>074</t>
  </si>
  <si>
    <t>E1060</t>
  </si>
  <si>
    <t>073</t>
  </si>
  <si>
    <t>Circulation E1150</t>
  </si>
  <si>
    <t>072</t>
  </si>
  <si>
    <t>071</t>
  </si>
  <si>
    <t>Circulation E1130</t>
  </si>
  <si>
    <t>070</t>
  </si>
  <si>
    <t>Circulation E2110</t>
  </si>
  <si>
    <t>082</t>
  </si>
  <si>
    <t>Circulation  E2090</t>
  </si>
  <si>
    <t>081</t>
  </si>
  <si>
    <t>Circulation E2120</t>
  </si>
  <si>
    <t>084</t>
  </si>
  <si>
    <t>Circulation E2070</t>
  </si>
  <si>
    <t>083</t>
  </si>
  <si>
    <t>salle E2080</t>
  </si>
  <si>
    <t>E178bis</t>
  </si>
  <si>
    <t>CO3</t>
  </si>
  <si>
    <t>3 kg</t>
  </si>
  <si>
    <t>085</t>
  </si>
  <si>
    <t>Circulation E2190</t>
  </si>
  <si>
    <t>087</t>
  </si>
  <si>
    <t>086</t>
  </si>
  <si>
    <t>Circulation E2220</t>
  </si>
  <si>
    <t>088</t>
  </si>
  <si>
    <t>Circulation E2010</t>
  </si>
  <si>
    <t>090</t>
  </si>
  <si>
    <t>089</t>
  </si>
  <si>
    <t>Circulation E3080</t>
  </si>
  <si>
    <t>091</t>
  </si>
  <si>
    <t>Circulation E3100</t>
  </si>
  <si>
    <t>092</t>
  </si>
  <si>
    <t>Salle 3150</t>
  </si>
  <si>
    <t>095BIS</t>
  </si>
  <si>
    <t>Salle 3070</t>
  </si>
  <si>
    <t>092BIS</t>
  </si>
  <si>
    <t>Salle E3080</t>
  </si>
  <si>
    <t>092TER</t>
  </si>
  <si>
    <t>Salle E3090</t>
  </si>
  <si>
    <t>091BIS</t>
  </si>
  <si>
    <t>E3220</t>
  </si>
  <si>
    <t>100BIS</t>
  </si>
  <si>
    <t>Circulation E3120</t>
  </si>
  <si>
    <t>094</t>
  </si>
  <si>
    <t>Circulation E3992</t>
  </si>
  <si>
    <t>093</t>
  </si>
  <si>
    <t>Circulation E3200</t>
  </si>
  <si>
    <t>098</t>
  </si>
  <si>
    <t>096</t>
  </si>
  <si>
    <t>095</t>
  </si>
  <si>
    <t>Circulation E3180</t>
  </si>
  <si>
    <t>097</t>
  </si>
  <si>
    <t>Circulation E3991</t>
  </si>
  <si>
    <t>099</t>
  </si>
  <si>
    <t>Circulation E3010</t>
  </si>
  <si>
    <t>100</t>
  </si>
  <si>
    <t>E4300</t>
  </si>
  <si>
    <t>119</t>
  </si>
  <si>
    <t>Circulation CRL</t>
  </si>
  <si>
    <t>101</t>
  </si>
  <si>
    <t>Circulation E4180</t>
  </si>
  <si>
    <t>102</t>
  </si>
  <si>
    <t>E4280</t>
  </si>
  <si>
    <t>116</t>
  </si>
  <si>
    <t>Circulation E4010</t>
  </si>
  <si>
    <t>118</t>
  </si>
  <si>
    <t>Circulation E4030</t>
  </si>
  <si>
    <t>117</t>
  </si>
  <si>
    <t>E4270</t>
  </si>
  <si>
    <t>115</t>
  </si>
  <si>
    <t>E4250</t>
  </si>
  <si>
    <t>113</t>
  </si>
  <si>
    <t>E4050</t>
  </si>
  <si>
    <t>114</t>
  </si>
  <si>
    <t>E4230</t>
  </si>
  <si>
    <t>109</t>
  </si>
  <si>
    <t>Circulation E4991 LT</t>
  </si>
  <si>
    <t>104</t>
  </si>
  <si>
    <t>Circulation E4270</t>
  </si>
  <si>
    <t>112</t>
  </si>
  <si>
    <t>Circulation E4100</t>
  </si>
  <si>
    <t>110</t>
  </si>
  <si>
    <t>E4210</t>
  </si>
  <si>
    <t>108</t>
  </si>
  <si>
    <t>Circulation E4992 WC</t>
  </si>
  <si>
    <t>107</t>
  </si>
  <si>
    <t>CRL E4120</t>
  </si>
  <si>
    <t>103</t>
  </si>
  <si>
    <t>E4110</t>
  </si>
  <si>
    <t>106</t>
  </si>
  <si>
    <t>Circulation E4080</t>
  </si>
  <si>
    <t>111</t>
  </si>
  <si>
    <t>Circulation E4200</t>
  </si>
  <si>
    <t>105</t>
  </si>
  <si>
    <t>Entre les bât. E et A</t>
  </si>
  <si>
    <t>Pôle Immobilier JEAN LUTHIER - Site Jean Luthier - Bâtiment F</t>
  </si>
  <si>
    <t>EXTINCTEURS (nombre : 5)</t>
  </si>
  <si>
    <t>01F</t>
  </si>
  <si>
    <t>02F</t>
  </si>
  <si>
    <t>Poste EDF</t>
  </si>
  <si>
    <t>05F</t>
  </si>
  <si>
    <t>Poste livraison</t>
  </si>
  <si>
    <t>04F</t>
  </si>
  <si>
    <t>03F</t>
  </si>
  <si>
    <t>Pôle Immobilier JEAN LUTHIER - Site Jean Luthier - Bâtiment G</t>
  </si>
  <si>
    <t>EXTINCTEURS (nombre : 30)</t>
  </si>
  <si>
    <t>003</t>
  </si>
  <si>
    <t>sous station Bat G GS020</t>
  </si>
  <si>
    <t>003BIS</t>
  </si>
  <si>
    <t>Entrée vide sanitaire</t>
  </si>
  <si>
    <t>002BIS</t>
  </si>
  <si>
    <t>G0070</t>
  </si>
  <si>
    <t>G0050</t>
  </si>
  <si>
    <t>G0090</t>
  </si>
  <si>
    <t>Circulation G0010</t>
  </si>
  <si>
    <t>G0140</t>
  </si>
  <si>
    <t>Circulation Ascenseur</t>
  </si>
  <si>
    <t>Circulation G1001</t>
  </si>
  <si>
    <t>G1010</t>
  </si>
  <si>
    <t>G1020</t>
  </si>
  <si>
    <t>G1110</t>
  </si>
  <si>
    <t>G1090</t>
  </si>
  <si>
    <t>G1040</t>
  </si>
  <si>
    <t>G1060</t>
  </si>
  <si>
    <t>017BIS</t>
  </si>
  <si>
    <t>018</t>
  </si>
  <si>
    <t>G1130</t>
  </si>
  <si>
    <t>012BIS</t>
  </si>
  <si>
    <t>Circulation G1020</t>
  </si>
  <si>
    <t>013BIS</t>
  </si>
  <si>
    <t>019</t>
  </si>
  <si>
    <t>Circulation G2090</t>
  </si>
  <si>
    <t>020</t>
  </si>
  <si>
    <t>G2060</t>
  </si>
  <si>
    <t>021</t>
  </si>
  <si>
    <t>Circulation G2901</t>
  </si>
  <si>
    <t>022</t>
  </si>
  <si>
    <t>Ascenseur</t>
  </si>
  <si>
    <t>GE</t>
  </si>
  <si>
    <t>Animalerie circulation</t>
  </si>
  <si>
    <t>29</t>
  </si>
  <si>
    <t>Animalerie entrée</t>
  </si>
  <si>
    <t>30</t>
  </si>
  <si>
    <t>Pôle Immobilier JEAN LUTHIER - Site Jean Luthier - Bâtiment W</t>
  </si>
  <si>
    <t>Grandmont</t>
  </si>
  <si>
    <t>W</t>
  </si>
  <si>
    <t>hall-local agents</t>
  </si>
  <si>
    <t>Circulation-salle W001</t>
  </si>
  <si>
    <t>Salle W001</t>
  </si>
  <si>
    <t>Salle W002</t>
  </si>
  <si>
    <t>Salle W003</t>
  </si>
  <si>
    <t>Circulation W004</t>
  </si>
  <si>
    <t>Circulation W005</t>
  </si>
  <si>
    <t>036</t>
  </si>
  <si>
    <t>salle W007</t>
  </si>
  <si>
    <t>salle W007-issue de sec</t>
  </si>
  <si>
    <t>Amphithéâtre BAS</t>
  </si>
  <si>
    <t>Salle W008</t>
  </si>
  <si>
    <t>Asso étudiants</t>
  </si>
  <si>
    <t>014BIS</t>
  </si>
  <si>
    <t>Cafetéria personnel</t>
  </si>
  <si>
    <t>chaufferie</t>
  </si>
  <si>
    <t>Circulation WC</t>
  </si>
  <si>
    <t>024</t>
  </si>
  <si>
    <t>Circulation W107-106</t>
  </si>
  <si>
    <t>023</t>
  </si>
  <si>
    <t>Circulation W104</t>
  </si>
  <si>
    <t>Circulation W103-103B</t>
  </si>
  <si>
    <t>Amphithéâtre HAUT</t>
  </si>
  <si>
    <t>010BIS</t>
  </si>
  <si>
    <t>Amphithéâtre HAUT armoire ele</t>
  </si>
  <si>
    <t>034</t>
  </si>
  <si>
    <t>2Kg</t>
  </si>
  <si>
    <t>Salle W221</t>
  </si>
  <si>
    <t>032</t>
  </si>
  <si>
    <t>035</t>
  </si>
  <si>
    <t>Circulation W108-109</t>
  </si>
  <si>
    <t>Circulation W106-107</t>
  </si>
  <si>
    <t>Circulation W222-223</t>
  </si>
  <si>
    <t>023BIS</t>
  </si>
  <si>
    <t>Circulation W206-207</t>
  </si>
  <si>
    <t>028</t>
  </si>
  <si>
    <t>Circulation W204</t>
  </si>
  <si>
    <t>029</t>
  </si>
  <si>
    <t>030</t>
  </si>
  <si>
    <t>Circulation W231-216</t>
  </si>
  <si>
    <t>030BIS</t>
  </si>
  <si>
    <t>CDI</t>
  </si>
  <si>
    <t>031</t>
  </si>
  <si>
    <t>036BIS</t>
  </si>
  <si>
    <t>Circulation W205</t>
  </si>
  <si>
    <t>025</t>
  </si>
  <si>
    <t>W216</t>
  </si>
  <si>
    <t>026</t>
  </si>
  <si>
    <t>Terrasse</t>
  </si>
  <si>
    <t>Plateau tournage</t>
  </si>
  <si>
    <t>Site Botanique – Bâtiment Botanique</t>
  </si>
  <si>
    <t xml:space="preserve">EXTINCTEURS </t>
  </si>
  <si>
    <t xml:space="preserve">nombre : </t>
  </si>
  <si>
    <t>Botanique</t>
  </si>
  <si>
    <t>B0-C-01</t>
  </si>
  <si>
    <t>GLO</t>
  </si>
  <si>
    <t>B0-C-02</t>
  </si>
  <si>
    <t>Site Certem Plus – Bâtiment Certem Plus</t>
  </si>
  <si>
    <t>Certem Plus</t>
  </si>
  <si>
    <t>0</t>
  </si>
  <si>
    <t>Local sprinkler</t>
  </si>
  <si>
    <t>C+O C 11</t>
  </si>
  <si>
    <t>Ext 5Kg CO2</t>
  </si>
  <si>
    <t>2025</t>
  </si>
  <si>
    <t>Local Electrique</t>
  </si>
  <si>
    <t>C+O P 10</t>
  </si>
  <si>
    <t>Ext 2Kg CO2</t>
  </si>
  <si>
    <t>1</t>
  </si>
  <si>
    <t>local technique</t>
  </si>
  <si>
    <t>C+1 C 09</t>
  </si>
  <si>
    <t>2019</t>
  </si>
  <si>
    <t>labo université</t>
  </si>
  <si>
    <t>C+O C 03</t>
  </si>
  <si>
    <t>C+O C 02</t>
  </si>
  <si>
    <t>2</t>
  </si>
  <si>
    <t>terrasse extérieur</t>
  </si>
  <si>
    <t>C+2 C 02</t>
  </si>
  <si>
    <t>Entrée salle blanche</t>
  </si>
  <si>
    <t>C+O C 14</t>
  </si>
  <si>
    <t>labo en université</t>
  </si>
  <si>
    <t>C+O C 15</t>
  </si>
  <si>
    <t>C+0 E 02</t>
  </si>
  <si>
    <t>Ext 6L PA EPA</t>
  </si>
  <si>
    <t>C+0 E 03</t>
  </si>
  <si>
    <t>C+0 E 04</t>
  </si>
  <si>
    <t>C+0 C 03</t>
  </si>
  <si>
    <t>C+C E 05</t>
  </si>
  <si>
    <t>SAS salle blanche</t>
  </si>
  <si>
    <t>13</t>
  </si>
  <si>
    <t>C+O C 05</t>
  </si>
  <si>
    <t>C+O C01</t>
  </si>
  <si>
    <t>salle blanche</t>
  </si>
  <si>
    <t>C+1 C 03</t>
  </si>
  <si>
    <t>C+0 C 07</t>
  </si>
  <si>
    <t>C+0 C 08</t>
  </si>
  <si>
    <t>C+1 C 01</t>
  </si>
  <si>
    <t>C+1 C 07</t>
  </si>
  <si>
    <t>C+1 C 04</t>
  </si>
  <si>
    <t>sas visiteurs</t>
  </si>
  <si>
    <t>C+1 E 01</t>
  </si>
  <si>
    <t>labo PED</t>
  </si>
  <si>
    <t>C+O C 13</t>
  </si>
  <si>
    <t>Salle blanche</t>
  </si>
  <si>
    <t>C+1 C 05</t>
  </si>
  <si>
    <t>C+1 C 08</t>
  </si>
  <si>
    <t>C+1 C 02</t>
  </si>
  <si>
    <t>Local hydro</t>
  </si>
  <si>
    <t>C+2 C 01</t>
  </si>
  <si>
    <t>C+2 E 01</t>
  </si>
  <si>
    <t>Chaufferie terrasse</t>
  </si>
  <si>
    <t>C+2 P 01</t>
  </si>
  <si>
    <t>Ext 6Kg PA ABC</t>
  </si>
  <si>
    <t>Local HT</t>
  </si>
  <si>
    <t>C+O P 01</t>
  </si>
  <si>
    <t>2016</t>
  </si>
  <si>
    <t>C+1 C 10</t>
  </si>
  <si>
    <t>C+1 C 11</t>
  </si>
  <si>
    <t>C+1 C 12</t>
  </si>
  <si>
    <t>C+1 C 13</t>
  </si>
  <si>
    <t>trasfo</t>
  </si>
  <si>
    <t>C+0-C-09</t>
  </si>
  <si>
    <t>local informatique</t>
  </si>
  <si>
    <t>C+0-C-12</t>
  </si>
  <si>
    <t>Site Grandmont – Bâtiment D</t>
  </si>
  <si>
    <t>CIRCULAT.ENTREE NORD</t>
  </si>
  <si>
    <t>DO-E-01</t>
  </si>
  <si>
    <t>SI</t>
  </si>
  <si>
    <t>2020</t>
  </si>
  <si>
    <t>STIC SALLE SERVEURS</t>
  </si>
  <si>
    <t>DO-C-01</t>
  </si>
  <si>
    <t>AN</t>
  </si>
  <si>
    <t>D15</t>
  </si>
  <si>
    <t>DO-C-02</t>
  </si>
  <si>
    <t>STIC</t>
  </si>
  <si>
    <t>DO-E-02</t>
  </si>
  <si>
    <t>D7</t>
  </si>
  <si>
    <t>DO-C-03</t>
  </si>
  <si>
    <t>LSI</t>
  </si>
  <si>
    <t>SALLE D4</t>
  </si>
  <si>
    <t>DO-C-04</t>
  </si>
  <si>
    <t>D1</t>
  </si>
  <si>
    <t>DO-C-05</t>
  </si>
  <si>
    <t>D25</t>
  </si>
  <si>
    <t>DO-C-06</t>
  </si>
  <si>
    <t>2018</t>
  </si>
  <si>
    <t>CIRCULATI.ENTREE SUD</t>
  </si>
  <si>
    <t>DO-E-03</t>
  </si>
  <si>
    <t>EU</t>
  </si>
  <si>
    <t>2017</t>
  </si>
  <si>
    <t>Site Grandmont – Bâtiment E</t>
  </si>
  <si>
    <t>ES-C-01</t>
  </si>
  <si>
    <t>ES-E-01</t>
  </si>
  <si>
    <t>Circulation ES210</t>
  </si>
  <si>
    <t>ES-E-02</t>
  </si>
  <si>
    <t>ES-c-02</t>
  </si>
  <si>
    <t>ES-C-03</t>
  </si>
  <si>
    <t>ES-E-03</t>
  </si>
  <si>
    <t>Atelier s/sol</t>
  </si>
  <si>
    <t>ES-P-01</t>
  </si>
  <si>
    <t>ES-C-04</t>
  </si>
  <si>
    <t>Circulation E0270</t>
  </si>
  <si>
    <t>E0-E-01</t>
  </si>
  <si>
    <t>Circulation E0230</t>
  </si>
  <si>
    <t>E0-C-01</t>
  </si>
  <si>
    <t>E0-E-02</t>
  </si>
  <si>
    <t>E0-C-02</t>
  </si>
  <si>
    <t>Circulation E018</t>
  </si>
  <si>
    <t>E0-E-03</t>
  </si>
  <si>
    <t>E1-E-01</t>
  </si>
  <si>
    <t>E1-C-01</t>
  </si>
  <si>
    <t>Circulation E1500</t>
  </si>
  <si>
    <t>E1-E-02</t>
  </si>
  <si>
    <t>E1-C-02</t>
  </si>
  <si>
    <t>Circulation E1420</t>
  </si>
  <si>
    <t>E1-E-03</t>
  </si>
  <si>
    <t>Circulation E1750</t>
  </si>
  <si>
    <t>E1-C-03</t>
  </si>
  <si>
    <t xml:space="preserve">Nombre </t>
  </si>
  <si>
    <t>Derrière le bâtiment E</t>
  </si>
  <si>
    <t>67 et 100</t>
  </si>
  <si>
    <t>3,9 bars</t>
  </si>
  <si>
    <t>Site Grandmont – Bâtiment E1</t>
  </si>
  <si>
    <t>E1</t>
  </si>
  <si>
    <t>Couloir entrée nord</t>
  </si>
  <si>
    <t>E10-E-01</t>
  </si>
  <si>
    <t>E10-E-02</t>
  </si>
  <si>
    <t>E10-E-03</t>
  </si>
  <si>
    <t>E10-E-04</t>
  </si>
  <si>
    <t>E10-E-05</t>
  </si>
  <si>
    <t>E11-E-01</t>
  </si>
  <si>
    <t>E11-E-02</t>
  </si>
  <si>
    <t>E11-E-03</t>
  </si>
  <si>
    <t>E12-E-01</t>
  </si>
  <si>
    <t>E12-E-02</t>
  </si>
  <si>
    <t>E12-E-03</t>
  </si>
  <si>
    <t>Site Grandmont – Bâtiment E2</t>
  </si>
  <si>
    <t>EXTINCTEURS (nombre : 37)</t>
  </si>
  <si>
    <t>E2</t>
  </si>
  <si>
    <t>Couloir ES010</t>
  </si>
  <si>
    <t>E2S-E-01</t>
  </si>
  <si>
    <t>Couloir entrée ouest</t>
  </si>
  <si>
    <t>E2S-E-02</t>
  </si>
  <si>
    <t>E2S-C-01</t>
  </si>
  <si>
    <t>E2S-C-02</t>
  </si>
  <si>
    <t>E2S-C-03</t>
  </si>
  <si>
    <t>E2S-C-04</t>
  </si>
  <si>
    <t>Local TGBT</t>
  </si>
  <si>
    <t>E2S-C-05</t>
  </si>
  <si>
    <t>E2S-C-06</t>
  </si>
  <si>
    <t>E20-E-01</t>
  </si>
  <si>
    <t>Couloir 090</t>
  </si>
  <si>
    <t>E20-E-02</t>
  </si>
  <si>
    <t>Couloir 160</t>
  </si>
  <si>
    <t>E20-E-03</t>
  </si>
  <si>
    <t>E20-C-01</t>
  </si>
  <si>
    <t>E20-C-02</t>
  </si>
  <si>
    <t>E20-C-03</t>
  </si>
  <si>
    <t>E20-C-04</t>
  </si>
  <si>
    <t>E20-C-05</t>
  </si>
  <si>
    <t>E20-C-06</t>
  </si>
  <si>
    <t>E20-C-07</t>
  </si>
  <si>
    <t>E 0110</t>
  </si>
  <si>
    <t>E20-C-08</t>
  </si>
  <si>
    <t>E20-C-09</t>
  </si>
  <si>
    <t>E20-P-01</t>
  </si>
  <si>
    <t>E20-P-02</t>
  </si>
  <si>
    <t>Couloir 1240</t>
  </si>
  <si>
    <t>E21-E-01</t>
  </si>
  <si>
    <t>Couloir 1180</t>
  </si>
  <si>
    <t>E21-E-02</t>
  </si>
  <si>
    <t>Couloir 11360</t>
  </si>
  <si>
    <t>E21-E-03</t>
  </si>
  <si>
    <t>E21-04</t>
  </si>
  <si>
    <t>E21-C-01</t>
  </si>
  <si>
    <t>Couloir 2070</t>
  </si>
  <si>
    <t>E22-E-01</t>
  </si>
  <si>
    <t>Couloir 2290</t>
  </si>
  <si>
    <t>E22-E-02</t>
  </si>
  <si>
    <t>Couloir 2170</t>
  </si>
  <si>
    <t>E22-E-03</t>
  </si>
  <si>
    <t>E22-E-04</t>
  </si>
  <si>
    <t>E22-C-01</t>
  </si>
  <si>
    <t>Couloir terrasse</t>
  </si>
  <si>
    <t>Couloir 3050</t>
  </si>
  <si>
    <t>E23-E-02</t>
  </si>
  <si>
    <t>Couloir 3140</t>
  </si>
  <si>
    <t>E23-E-03</t>
  </si>
  <si>
    <t>E23-C-01</t>
  </si>
  <si>
    <t>E23-C-02</t>
  </si>
  <si>
    <t>Site Grandmont – Bâtiment F</t>
  </si>
  <si>
    <t>EXTINCTEURS (nombre : 19)</t>
  </si>
  <si>
    <t>F0-E-01</t>
  </si>
  <si>
    <t>F0-E-02</t>
  </si>
  <si>
    <t>F0-C-01</t>
  </si>
  <si>
    <t>F0-E-03</t>
  </si>
  <si>
    <t>F0-E-04</t>
  </si>
  <si>
    <t>F0-E-05</t>
  </si>
  <si>
    <t>F0-E-06</t>
  </si>
  <si>
    <t>F0-E-07</t>
  </si>
  <si>
    <t>F0-E-08</t>
  </si>
  <si>
    <t>F0-C-02</t>
  </si>
  <si>
    <t>F0-E-09</t>
  </si>
  <si>
    <t>F0-E-10</t>
  </si>
  <si>
    <t>F0-C-03</t>
  </si>
  <si>
    <t>F0-C-04</t>
  </si>
  <si>
    <t>F0-C-05</t>
  </si>
  <si>
    <t>F1-E-01</t>
  </si>
  <si>
    <t>F1-E-02</t>
  </si>
  <si>
    <t>F1-E-03</t>
  </si>
  <si>
    <t>F1-C-01</t>
  </si>
  <si>
    <t>Devant le bâtiment F</t>
  </si>
  <si>
    <t>65 et 100</t>
  </si>
  <si>
    <t>Site Grandmont – Bâtiment Réserve Atelier</t>
  </si>
  <si>
    <t>Réserve atelier</t>
  </si>
  <si>
    <t>Réserve Atelier</t>
  </si>
  <si>
    <t>Site Grandmont – Bâtiment G</t>
  </si>
  <si>
    <t>EXTINCTEURS (nombre : 33)</t>
  </si>
  <si>
    <t>Ssol Archives</t>
  </si>
  <si>
    <t>GS-E-01</t>
  </si>
  <si>
    <t>Ssol S/Station</t>
  </si>
  <si>
    <t>GS-C-01</t>
  </si>
  <si>
    <t>GS-C-02</t>
  </si>
  <si>
    <t>GS-E-02</t>
  </si>
  <si>
    <t>GS-C-04</t>
  </si>
  <si>
    <t>Magasin n°2</t>
  </si>
  <si>
    <t>G0-E-01</t>
  </si>
  <si>
    <t>G0-E-02</t>
  </si>
  <si>
    <t>RDC lecture</t>
  </si>
  <si>
    <t>G0-E-04</t>
  </si>
  <si>
    <t>G0-E-05</t>
  </si>
  <si>
    <t>G0-E-06</t>
  </si>
  <si>
    <t>G0-E-07</t>
  </si>
  <si>
    <t>G0-E-08</t>
  </si>
  <si>
    <t>G0-E-09</t>
  </si>
  <si>
    <t>G0-C-01</t>
  </si>
  <si>
    <t>G0-E-10</t>
  </si>
  <si>
    <t>G0-C-02</t>
  </si>
  <si>
    <t>RDC H photocopie</t>
  </si>
  <si>
    <t>G0-C-03</t>
  </si>
  <si>
    <t>RDC H accueil</t>
  </si>
  <si>
    <t>G0-E-11</t>
  </si>
  <si>
    <t>RDC H salle lecture</t>
  </si>
  <si>
    <t>G0-E-12</t>
  </si>
  <si>
    <t>G0-E-13</t>
  </si>
  <si>
    <t>G0-E-14</t>
  </si>
  <si>
    <t>G0-C-04</t>
  </si>
  <si>
    <t>RDC B salle lecture</t>
  </si>
  <si>
    <t>G0-E-15</t>
  </si>
  <si>
    <t>G0-E-16</t>
  </si>
  <si>
    <t>RDC B circulation</t>
  </si>
  <si>
    <t>G0-E-17</t>
  </si>
  <si>
    <t>G0-C-05</t>
  </si>
  <si>
    <t>Etage</t>
  </si>
  <si>
    <t>G1-C-01</t>
  </si>
  <si>
    <t>G1-E-01</t>
  </si>
  <si>
    <t>G1-E-02</t>
  </si>
  <si>
    <t>G1-E-03</t>
  </si>
  <si>
    <t>G1-E-04</t>
  </si>
  <si>
    <t>Site Grandmont – Bâtiment H</t>
  </si>
  <si>
    <t>H0-C-01</t>
  </si>
  <si>
    <t>H0-E-01</t>
  </si>
  <si>
    <t>H0-E-02</t>
  </si>
  <si>
    <t>H0-E-03</t>
  </si>
  <si>
    <t>H0-C-02</t>
  </si>
  <si>
    <t>H0-C-03</t>
  </si>
  <si>
    <t>H1-E-01</t>
  </si>
  <si>
    <t>H1-E-02</t>
  </si>
  <si>
    <t>H1-E-03</t>
  </si>
  <si>
    <t>S280 circulation</t>
  </si>
  <si>
    <t>IS-E-01</t>
  </si>
  <si>
    <t>S430 circulation</t>
  </si>
  <si>
    <t>IS-E-02</t>
  </si>
  <si>
    <t>S530 circulation</t>
  </si>
  <si>
    <t>IS-E-03</t>
  </si>
  <si>
    <t>IS-E-04</t>
  </si>
  <si>
    <t>S230 circulation</t>
  </si>
  <si>
    <t>IS-C-01</t>
  </si>
  <si>
    <t>IS-C-02</t>
  </si>
  <si>
    <t>S380</t>
  </si>
  <si>
    <t>IS-C-03</t>
  </si>
  <si>
    <t>S470</t>
  </si>
  <si>
    <t>IS-C-04</t>
  </si>
  <si>
    <t>S400 circualtion</t>
  </si>
  <si>
    <t>IS-C-05</t>
  </si>
  <si>
    <t>S360</t>
  </si>
  <si>
    <t>IS-C-06</t>
  </si>
  <si>
    <t>S370</t>
  </si>
  <si>
    <t>IS-C-07</t>
  </si>
  <si>
    <t>IS-P-01</t>
  </si>
  <si>
    <t>IS-P-02</t>
  </si>
  <si>
    <t>Soute produits chimiques</t>
  </si>
  <si>
    <t>I0290</t>
  </si>
  <si>
    <t>I0270 circulation</t>
  </si>
  <si>
    <t>I0-E-02</t>
  </si>
  <si>
    <t>I0230 circulation</t>
  </si>
  <si>
    <t>I0-E-03</t>
  </si>
  <si>
    <t>I0-C-01</t>
  </si>
  <si>
    <t>I0-C-02</t>
  </si>
  <si>
    <t>I0-C-03</t>
  </si>
  <si>
    <t>I 0270 circulation</t>
  </si>
  <si>
    <t>I 0200</t>
  </si>
  <si>
    <t>I0-C-05</t>
  </si>
  <si>
    <t>I0210</t>
  </si>
  <si>
    <t>I0201</t>
  </si>
  <si>
    <t>I0190</t>
  </si>
  <si>
    <t>I0-P-02</t>
  </si>
  <si>
    <t>I0182</t>
  </si>
  <si>
    <t>I0160</t>
  </si>
  <si>
    <t>I0-P-04</t>
  </si>
  <si>
    <t>I0170</t>
  </si>
  <si>
    <t>I0-P-05</t>
  </si>
  <si>
    <t>I0210 circulation</t>
  </si>
  <si>
    <t>I0-P-07</t>
  </si>
  <si>
    <t>I0290 circulation</t>
  </si>
  <si>
    <t>I0-P-08</t>
  </si>
  <si>
    <t>I1330 circulation</t>
  </si>
  <si>
    <t>I1-E-01</t>
  </si>
  <si>
    <t>I1420 circulation</t>
  </si>
  <si>
    <t>I1-E-02</t>
  </si>
  <si>
    <t>I1380 circulation</t>
  </si>
  <si>
    <t>I1-E-03</t>
  </si>
  <si>
    <t>I1370 circulation</t>
  </si>
  <si>
    <t>I1-E-04</t>
  </si>
  <si>
    <t>I1410 circulation</t>
  </si>
  <si>
    <t>I1-E-05</t>
  </si>
  <si>
    <t>Escalier</t>
  </si>
  <si>
    <t>I1-E-06</t>
  </si>
  <si>
    <t>I1-C-01</t>
  </si>
  <si>
    <t>I1-C-02</t>
  </si>
  <si>
    <t>I1250 circulation</t>
  </si>
  <si>
    <t>I1-P-02</t>
  </si>
  <si>
    <t>IRBI</t>
  </si>
  <si>
    <t>S080 Circulation</t>
  </si>
  <si>
    <t>IS-E-05</t>
  </si>
  <si>
    <t>S010  Circulation</t>
  </si>
  <si>
    <t>IS-E-06</t>
  </si>
  <si>
    <t>IS-C-08</t>
  </si>
  <si>
    <t>RDJ S/station</t>
  </si>
  <si>
    <t>IS-C-09</t>
  </si>
  <si>
    <t>RDJ Local ventilation</t>
  </si>
  <si>
    <t>IS-C-10</t>
  </si>
  <si>
    <t>S040 Circulation</t>
  </si>
  <si>
    <t>IS-P-04</t>
  </si>
  <si>
    <t>IS-P-05</t>
  </si>
  <si>
    <t>I060 Circulation</t>
  </si>
  <si>
    <t>I0-E-04</t>
  </si>
  <si>
    <t>I070 Circulation</t>
  </si>
  <si>
    <t>I0-E-05</t>
  </si>
  <si>
    <t>I0100 Circulation</t>
  </si>
  <si>
    <t>I0-C-06</t>
  </si>
  <si>
    <t>I0-P-09</t>
  </si>
  <si>
    <t>I0-P-10</t>
  </si>
  <si>
    <t>I1010 Circulation</t>
  </si>
  <si>
    <t>I1-E-07</t>
  </si>
  <si>
    <t>I1070 Circulation</t>
  </si>
  <si>
    <t>I1-E-08</t>
  </si>
  <si>
    <t>I1-C-03</t>
  </si>
  <si>
    <t>I1-C-04</t>
  </si>
  <si>
    <t>I1-P-03</t>
  </si>
  <si>
    <t>I1-P-04</t>
  </si>
  <si>
    <t>Site Grandmont – Bâtiment J</t>
  </si>
  <si>
    <t>J</t>
  </si>
  <si>
    <t>JS-E-01</t>
  </si>
  <si>
    <t>Circulation Nord</t>
  </si>
  <si>
    <t>JS-E-02</t>
  </si>
  <si>
    <t>JS-E-03</t>
  </si>
  <si>
    <t>Circulation Est</t>
  </si>
  <si>
    <t>JS-E-04</t>
  </si>
  <si>
    <t>Circulation Ouest</t>
  </si>
  <si>
    <t>JS-E-05</t>
  </si>
  <si>
    <t>Sous station JS12</t>
  </si>
  <si>
    <t>JS-C-01</t>
  </si>
  <si>
    <t>Salle JS 120</t>
  </si>
  <si>
    <t>JS-C-02</t>
  </si>
  <si>
    <t>Salle JS130</t>
  </si>
  <si>
    <t>JS-C-03</t>
  </si>
  <si>
    <t>JS-C-04</t>
  </si>
  <si>
    <t>Salle JS150</t>
  </si>
  <si>
    <t>JS-C-05</t>
  </si>
  <si>
    <t>Circulation Sud</t>
  </si>
  <si>
    <t>JS-C-06</t>
  </si>
  <si>
    <t>J0-E-01</t>
  </si>
  <si>
    <t>J0-E-02</t>
  </si>
  <si>
    <t>Salle JO100</t>
  </si>
  <si>
    <t>J0-C-01</t>
  </si>
  <si>
    <t>Salle JO110</t>
  </si>
  <si>
    <t>J0-C-02</t>
  </si>
  <si>
    <t>Salle JO130</t>
  </si>
  <si>
    <t>J0-C-03</t>
  </si>
  <si>
    <t>Zone tampon JO190</t>
  </si>
  <si>
    <t>J0-C-04</t>
  </si>
  <si>
    <t>Salle JO200</t>
  </si>
  <si>
    <t>J0-C-05</t>
  </si>
  <si>
    <t>J0-C-06</t>
  </si>
  <si>
    <t>J0-C-07</t>
  </si>
  <si>
    <t>J0-P-01</t>
  </si>
  <si>
    <t>J0-P-02</t>
  </si>
  <si>
    <t>Zone tampon JO180</t>
  </si>
  <si>
    <t>J0-P-03</t>
  </si>
  <si>
    <t>J1-E-01</t>
  </si>
  <si>
    <t>J1-E-02</t>
  </si>
  <si>
    <t>J1-E-03</t>
  </si>
  <si>
    <t>J1-C-01</t>
  </si>
  <si>
    <t>Salle J1100</t>
  </si>
  <si>
    <t>J1-C-02</t>
  </si>
  <si>
    <t>Salle J1130</t>
  </si>
  <si>
    <t>J1-C-03</t>
  </si>
  <si>
    <t>Salle J1150</t>
  </si>
  <si>
    <t>J1-C-04</t>
  </si>
  <si>
    <t>Salle J1160</t>
  </si>
  <si>
    <t>J1-C-05</t>
  </si>
  <si>
    <t>J1-C-06</t>
  </si>
  <si>
    <t>J1-P-02</t>
  </si>
  <si>
    <t>J1-P-03</t>
  </si>
  <si>
    <t>Terrasse - Bardage</t>
  </si>
  <si>
    <t>JT-E-01</t>
  </si>
  <si>
    <t>Terrasse - Ascenseur</t>
  </si>
  <si>
    <t>JT-C-01</t>
  </si>
  <si>
    <t>Devant le bâtiment J</t>
  </si>
  <si>
    <t>68 et 100</t>
  </si>
  <si>
    <t>Site Grandmont – Bâtiment J1</t>
  </si>
  <si>
    <t>J1</t>
  </si>
  <si>
    <t>JC-C-02</t>
  </si>
  <si>
    <t>JC-C-03</t>
  </si>
  <si>
    <t>JC-P-01</t>
  </si>
  <si>
    <t>Soute Ext</t>
  </si>
  <si>
    <t>Local gaz</t>
  </si>
  <si>
    <t>Site Grandmont – Bâtiment K</t>
  </si>
  <si>
    <t>K</t>
  </si>
  <si>
    <t>K0-E-01</t>
  </si>
  <si>
    <t>K0-E-02</t>
  </si>
  <si>
    <t>Cafetéria</t>
  </si>
  <si>
    <t>K0-E-03</t>
  </si>
  <si>
    <t>K0-C-01</t>
  </si>
  <si>
    <t>K0-C-02</t>
  </si>
  <si>
    <t>Ventilation</t>
  </si>
  <si>
    <t>K0-C-03</t>
  </si>
  <si>
    <t>S/Station</t>
  </si>
  <si>
    <t>K0-C-04</t>
  </si>
  <si>
    <t>Site Grandmont – Bâtiment L</t>
  </si>
  <si>
    <t>L</t>
  </si>
  <si>
    <t>LS-E-01</t>
  </si>
  <si>
    <t>LS-E-02</t>
  </si>
  <si>
    <t>LS-E-03</t>
  </si>
  <si>
    <t>LS-E-04</t>
  </si>
  <si>
    <t>LS-E-05</t>
  </si>
  <si>
    <t>LS-E-06</t>
  </si>
  <si>
    <t>LS-E-07</t>
  </si>
  <si>
    <t>LS-E-08</t>
  </si>
  <si>
    <t>Couloir niv : S030</t>
  </si>
  <si>
    <t>LS-E-09</t>
  </si>
  <si>
    <t>LS-E-10</t>
  </si>
  <si>
    <t>LS-C-01</t>
  </si>
  <si>
    <t>LS-C-02</t>
  </si>
  <si>
    <t>LS-C-03</t>
  </si>
  <si>
    <t>LS-C-04</t>
  </si>
  <si>
    <t>LS-C-05</t>
  </si>
  <si>
    <t>LS-C-06</t>
  </si>
  <si>
    <t>Salle S010</t>
  </si>
  <si>
    <t>LS-P-01</t>
  </si>
  <si>
    <t>Salle S030</t>
  </si>
  <si>
    <t>LS-P-02</t>
  </si>
  <si>
    <t>Salle S090</t>
  </si>
  <si>
    <t>LS-P-03</t>
  </si>
  <si>
    <t>Salle S100</t>
  </si>
  <si>
    <t>LS-P-04</t>
  </si>
  <si>
    <t>Salle S110</t>
  </si>
  <si>
    <t>LS-P-05</t>
  </si>
  <si>
    <t>Salle S120</t>
  </si>
  <si>
    <t>LS-P-06</t>
  </si>
  <si>
    <t>Atelier S330</t>
  </si>
  <si>
    <t>LS-P-07</t>
  </si>
  <si>
    <t>Salle S340</t>
  </si>
  <si>
    <t>LS-P-08</t>
  </si>
  <si>
    <t>LS-P-09</t>
  </si>
  <si>
    <t>Entrée sud</t>
  </si>
  <si>
    <t>L0-E-01</t>
  </si>
  <si>
    <t>Entrée centrale</t>
  </si>
  <si>
    <t>L0-E-02</t>
  </si>
  <si>
    <t>L0-E-03</t>
  </si>
  <si>
    <t>L0-E-04</t>
  </si>
  <si>
    <t>L0-E-05</t>
  </si>
  <si>
    <t>L0-E-06</t>
  </si>
  <si>
    <t>L0-E-07</t>
  </si>
  <si>
    <t>L0-E-08</t>
  </si>
  <si>
    <t>L0-E-09</t>
  </si>
  <si>
    <t>L0-E-10</t>
  </si>
  <si>
    <t>L0-E-11</t>
  </si>
  <si>
    <t>L0-C-01</t>
  </si>
  <si>
    <t>L0-C-02</t>
  </si>
  <si>
    <t>L0-C-03</t>
  </si>
  <si>
    <t>Entrée S</t>
  </si>
  <si>
    <t>L1-E-01</t>
  </si>
  <si>
    <t>L1-E-02</t>
  </si>
  <si>
    <t>L1-E-03</t>
  </si>
  <si>
    <t>L1-E-04</t>
  </si>
  <si>
    <t>L1-E-05</t>
  </si>
  <si>
    <t>L1-E-06</t>
  </si>
  <si>
    <t>L1-E-07</t>
  </si>
  <si>
    <t>L1-E-08</t>
  </si>
  <si>
    <t>L1-E-09</t>
  </si>
  <si>
    <t>L1-E-10</t>
  </si>
  <si>
    <t>local chauffage</t>
  </si>
  <si>
    <t>L1-C-01</t>
  </si>
  <si>
    <t>L1-C-02</t>
  </si>
  <si>
    <t>L1-C-03</t>
  </si>
  <si>
    <t>L1-C-04</t>
  </si>
  <si>
    <t>L1-C-05</t>
  </si>
  <si>
    <t>L2-E-01</t>
  </si>
  <si>
    <t>L2-E-02</t>
  </si>
  <si>
    <t>L2-E-03</t>
  </si>
  <si>
    <t>L2-C-01</t>
  </si>
  <si>
    <t>L3-E-01</t>
  </si>
  <si>
    <t>L3-E-03</t>
  </si>
  <si>
    <t>L3-C-01</t>
  </si>
  <si>
    <t>L3-C-02</t>
  </si>
  <si>
    <t>L3-P-01</t>
  </si>
  <si>
    <t>Site Grandmont – Bâtiment P</t>
  </si>
  <si>
    <t>P</t>
  </si>
  <si>
    <t>couloir</t>
  </si>
  <si>
    <t>P0-E-01</t>
  </si>
  <si>
    <t>Salle de TP</t>
  </si>
  <si>
    <t>P0-C-01</t>
  </si>
  <si>
    <t>Salle info</t>
  </si>
  <si>
    <t>P0-C-02</t>
  </si>
  <si>
    <t>P0-C-03</t>
  </si>
  <si>
    <t>Site Grandmont – Bâtiment R</t>
  </si>
  <si>
    <t>R</t>
  </si>
  <si>
    <t>R1-E-01</t>
  </si>
  <si>
    <t>R1-E-02</t>
  </si>
  <si>
    <t>R1-E-03</t>
  </si>
  <si>
    <t>R1-C-01</t>
  </si>
  <si>
    <t>Devant le bâtiment R</t>
  </si>
  <si>
    <t>66 et 100</t>
  </si>
  <si>
    <t>Site Grandmont – Bâtiment S</t>
  </si>
  <si>
    <t>S</t>
  </si>
  <si>
    <t>Local produit Coffret</t>
  </si>
  <si>
    <t>S0-P-01</t>
  </si>
  <si>
    <t>conteneur bleu</t>
  </si>
  <si>
    <t>S0-P-02</t>
  </si>
  <si>
    <t>conteneur blanc</t>
  </si>
  <si>
    <t>S0-P-03</t>
  </si>
  <si>
    <t>Site Grandmont – Bâtiment T</t>
  </si>
  <si>
    <t>T</t>
  </si>
  <si>
    <t>T0-P-01</t>
  </si>
  <si>
    <t>T0-P-02</t>
  </si>
  <si>
    <t>Site Grandmont – Bâtiment U</t>
  </si>
  <si>
    <t>U</t>
  </si>
  <si>
    <t>U0-P-01</t>
  </si>
  <si>
    <t>Site Grandmont – Bâtiment Z</t>
  </si>
  <si>
    <t>Z</t>
  </si>
  <si>
    <t>Z0-P-01</t>
  </si>
  <si>
    <t>Site Grandmont – Bâtiment V</t>
  </si>
  <si>
    <t>V</t>
  </si>
  <si>
    <t>kangoo</t>
  </si>
  <si>
    <t>Site Grandmont – Bâtiment X</t>
  </si>
  <si>
    <t>X</t>
  </si>
  <si>
    <t>X0-E-01</t>
  </si>
  <si>
    <t>X0-C-02</t>
  </si>
  <si>
    <t>Site Grandmont – Bâtiment Y</t>
  </si>
  <si>
    <t>EXTINCTEURS (nombre : 73)</t>
  </si>
  <si>
    <t>Y</t>
  </si>
  <si>
    <t>S/S circulation S040</t>
  </si>
  <si>
    <t>YS-E-01</t>
  </si>
  <si>
    <t>S/S aménagé YS130</t>
  </si>
  <si>
    <t>YS-E-02</t>
  </si>
  <si>
    <t>S/S aménagé YS120</t>
  </si>
  <si>
    <t>YS-E-03</t>
  </si>
  <si>
    <t>S/S aménagé YS080</t>
  </si>
  <si>
    <t>YS-E-04</t>
  </si>
  <si>
    <t>S/S aménagé YS090</t>
  </si>
  <si>
    <t>YS-E-05</t>
  </si>
  <si>
    <t>S/S circulation S080</t>
  </si>
  <si>
    <t>YS-C-01</t>
  </si>
  <si>
    <t>S/S local transfo</t>
  </si>
  <si>
    <t>YS-C-02</t>
  </si>
  <si>
    <t>YS-C-03</t>
  </si>
  <si>
    <t>S/S chaufferie</t>
  </si>
  <si>
    <t>Y0-E-01</t>
  </si>
  <si>
    <t>RDC hall d'entrée</t>
  </si>
  <si>
    <t>Y0-E-02</t>
  </si>
  <si>
    <t>AMPHI A50</t>
  </si>
  <si>
    <t>Y0-E-03</t>
  </si>
  <si>
    <t>AMPHI A40</t>
  </si>
  <si>
    <t>Y0-E-04</t>
  </si>
  <si>
    <t>AMPHI A30</t>
  </si>
  <si>
    <t>Y0-E-05</t>
  </si>
  <si>
    <t>AMPHI A10</t>
  </si>
  <si>
    <t>Y0-E-06</t>
  </si>
  <si>
    <t>Y0-E-07</t>
  </si>
  <si>
    <t>Y0-E-08</t>
  </si>
  <si>
    <t>Y0-E-09</t>
  </si>
  <si>
    <t>Y0-E-10</t>
  </si>
  <si>
    <t>Y0-E-11</t>
  </si>
  <si>
    <t>Y0-E-12</t>
  </si>
  <si>
    <t>RDC circulation C320</t>
  </si>
  <si>
    <t>Y0-E-13</t>
  </si>
  <si>
    <t>RDC circulation D180</t>
  </si>
  <si>
    <t>Y0-E-14</t>
  </si>
  <si>
    <t>Y0-E-15</t>
  </si>
  <si>
    <t>Y0-E-16</t>
  </si>
  <si>
    <t>Y0-E-17</t>
  </si>
  <si>
    <t>Y0-C-01</t>
  </si>
  <si>
    <t>Y0-C-02</t>
  </si>
  <si>
    <t>TP A 130</t>
  </si>
  <si>
    <t>Y0-C-03</t>
  </si>
  <si>
    <t>Y0-C-04</t>
  </si>
  <si>
    <t>Y0-C-05</t>
  </si>
  <si>
    <t>Y0-C-06</t>
  </si>
  <si>
    <t>Y0-C-07</t>
  </si>
  <si>
    <t>RDC circulation D220</t>
  </si>
  <si>
    <t>Y0-C-08</t>
  </si>
  <si>
    <t>Y0-C-09</t>
  </si>
  <si>
    <t>Y0-C-10</t>
  </si>
  <si>
    <t>Y0-C-11</t>
  </si>
  <si>
    <t>Y0-P-01</t>
  </si>
  <si>
    <t>Y0-P-02</t>
  </si>
  <si>
    <t>Y1-E-01</t>
  </si>
  <si>
    <t>Y1-E-02</t>
  </si>
  <si>
    <t>Y1-E-03</t>
  </si>
  <si>
    <t>Y1-E-04</t>
  </si>
  <si>
    <t>Y1-E-05</t>
  </si>
  <si>
    <t>Y1-E-06</t>
  </si>
  <si>
    <t>Y1-E-07</t>
  </si>
  <si>
    <t>Y1-E-08</t>
  </si>
  <si>
    <t>Y1-E-09</t>
  </si>
  <si>
    <t>Y1-E-10</t>
  </si>
  <si>
    <t>Y1-E-11</t>
  </si>
  <si>
    <t>Y1-E-12</t>
  </si>
  <si>
    <t>Y1-E-13</t>
  </si>
  <si>
    <t>R+1 local A1100</t>
  </si>
  <si>
    <t>Y1-C-01</t>
  </si>
  <si>
    <t>R+1 salle A1110</t>
  </si>
  <si>
    <t>Y1-C-02</t>
  </si>
  <si>
    <t>Y1-C-03</t>
  </si>
  <si>
    <t>Y1-C-04</t>
  </si>
  <si>
    <t>Y1-C-05</t>
  </si>
  <si>
    <t>Y1-C-06</t>
  </si>
  <si>
    <t>Y1-C-07</t>
  </si>
  <si>
    <t>Y1-C-08</t>
  </si>
  <si>
    <t>Y1-C-09</t>
  </si>
  <si>
    <t>Y1-C-10</t>
  </si>
  <si>
    <t>Y1-C-11</t>
  </si>
  <si>
    <t>Y1-C-12</t>
  </si>
  <si>
    <t>Y1-C-13</t>
  </si>
  <si>
    <t>Y1-P-01</t>
  </si>
  <si>
    <t>Machine ascenseur</t>
  </si>
  <si>
    <t>YT-C-01</t>
  </si>
  <si>
    <t>Combles techniques H</t>
  </si>
  <si>
    <t>YT-C-02</t>
  </si>
  <si>
    <t>YT-C-04</t>
  </si>
  <si>
    <t>Combles techniques B</t>
  </si>
  <si>
    <t>YT-C-05</t>
  </si>
  <si>
    <t>Combles techniques C</t>
  </si>
  <si>
    <t>YT-C-06</t>
  </si>
  <si>
    <t>Parking du bâtiment Y</t>
  </si>
  <si>
    <t>69 et 100</t>
  </si>
  <si>
    <t>Site Grandmont – Bâtiment Y1</t>
  </si>
  <si>
    <t>Y1</t>
  </si>
  <si>
    <t>Groupe électrogène</t>
  </si>
  <si>
    <t>Y1S-C-01</t>
  </si>
  <si>
    <t>RDC entrée</t>
  </si>
  <si>
    <t>Y10-E-01</t>
  </si>
  <si>
    <t>Y10-E-02</t>
  </si>
  <si>
    <t>Y10-E-03</t>
  </si>
  <si>
    <t>Y10-C-01</t>
  </si>
  <si>
    <t>Entresol</t>
  </si>
  <si>
    <t>Y11-E-01</t>
  </si>
  <si>
    <t>Y11-E-02</t>
  </si>
  <si>
    <t>Y11-E-03</t>
  </si>
  <si>
    <t>Y11-E-04</t>
  </si>
  <si>
    <t>Y11-E-05</t>
  </si>
  <si>
    <t>Y11-E-06</t>
  </si>
  <si>
    <t>Y11-C-01</t>
  </si>
  <si>
    <t>Y12-E-01</t>
  </si>
  <si>
    <t>R+2 serre YE2010</t>
  </si>
  <si>
    <t>Y12-E-02</t>
  </si>
  <si>
    <t>Y12-P-01</t>
  </si>
  <si>
    <t>R+2 chaufferie</t>
  </si>
  <si>
    <t>GL</t>
  </si>
  <si>
    <t>RO</t>
  </si>
  <si>
    <t>3</t>
  </si>
  <si>
    <t>4</t>
  </si>
  <si>
    <t>6</t>
  </si>
  <si>
    <t>8</t>
  </si>
  <si>
    <t>9</t>
  </si>
  <si>
    <t>10</t>
  </si>
  <si>
    <t>11</t>
  </si>
  <si>
    <t>12</t>
  </si>
  <si>
    <t>14</t>
  </si>
  <si>
    <t>15</t>
  </si>
  <si>
    <t>16</t>
  </si>
  <si>
    <t>17</t>
  </si>
  <si>
    <t>18</t>
  </si>
  <si>
    <t>19</t>
  </si>
  <si>
    <t>20</t>
  </si>
  <si>
    <t>21</t>
  </si>
  <si>
    <t>22</t>
  </si>
  <si>
    <t>-1</t>
  </si>
  <si>
    <t>Circulation E0300</t>
  </si>
  <si>
    <t>Circulation E1370</t>
  </si>
  <si>
    <t>E1660 four</t>
  </si>
  <si>
    <t>salle E1670</t>
  </si>
  <si>
    <t>E0-E-04</t>
  </si>
  <si>
    <t>E1 C 04</t>
  </si>
  <si>
    <t>ES P 02</t>
  </si>
  <si>
    <t>Ext 9L PA EPA</t>
  </si>
  <si>
    <t>2023</t>
  </si>
  <si>
    <t>COULOIR ENTREE NORD</t>
  </si>
  <si>
    <t>COULOIR E010</t>
  </si>
  <si>
    <t>COULOIR</t>
  </si>
  <si>
    <t>AMPHI E0030</t>
  </si>
  <si>
    <t>AMPHI E0040</t>
  </si>
  <si>
    <t>COULOIR WC</t>
  </si>
  <si>
    <t>COULOIR E1040</t>
  </si>
  <si>
    <t>E20-C-10</t>
  </si>
  <si>
    <t>E23 E 01</t>
  </si>
  <si>
    <t>E21 C 02</t>
  </si>
  <si>
    <t>Ext 2Kg PP ABC</t>
  </si>
  <si>
    <t>sous-station chauffa</t>
  </si>
  <si>
    <t>Vide sanitaire CTA(d</t>
  </si>
  <si>
    <t>Couloir tableau alar</t>
  </si>
  <si>
    <t>E 0060 salle</t>
  </si>
  <si>
    <t>E 0070 salle</t>
  </si>
  <si>
    <t>E 0080 salle</t>
  </si>
  <si>
    <t>E 0090 salle</t>
  </si>
  <si>
    <t>E 0100 salle</t>
  </si>
  <si>
    <t>E 0150 salle</t>
  </si>
  <si>
    <t>E 0160 salle</t>
  </si>
  <si>
    <t>Couloir E 0160</t>
  </si>
  <si>
    <t>E 0170 salle</t>
  </si>
  <si>
    <t>E 2170 bibliothèque</t>
  </si>
  <si>
    <t>Local technique exté</t>
  </si>
  <si>
    <t>E1170 salle des serv</t>
  </si>
  <si>
    <t>2022</t>
  </si>
  <si>
    <t>RDC ARCHIVES</t>
  </si>
  <si>
    <t>RDC hall</t>
  </si>
  <si>
    <t>RDC PHOTOCOPIEUR</t>
  </si>
  <si>
    <t>COULOIR PHYSIQUE</t>
  </si>
  <si>
    <t>COULOIR BIOLOGIE</t>
  </si>
  <si>
    <t>AMPHI22</t>
  </si>
  <si>
    <t>AMPHI BIOLOGIE</t>
  </si>
  <si>
    <t>AMPHI PHYSIQUE</t>
  </si>
  <si>
    <t>SOUS STATION</t>
  </si>
  <si>
    <t>AMPHI21</t>
  </si>
  <si>
    <t>AMPHI22 sas</t>
  </si>
  <si>
    <t>MACHINERIE ASCENSEUR</t>
  </si>
  <si>
    <t>1ER ETAGE</t>
  </si>
  <si>
    <t>LOCAL ELECTRIQUE</t>
  </si>
  <si>
    <t>LOCAL atelier</t>
  </si>
  <si>
    <t>23</t>
  </si>
  <si>
    <t>24</t>
  </si>
  <si>
    <t>25</t>
  </si>
  <si>
    <t>26</t>
  </si>
  <si>
    <t>27</t>
  </si>
  <si>
    <t>28</t>
  </si>
  <si>
    <t>31</t>
  </si>
  <si>
    <t>32</t>
  </si>
  <si>
    <t>33</t>
  </si>
  <si>
    <t>34</t>
  </si>
  <si>
    <t>local onduleur</t>
  </si>
  <si>
    <t>sous station (chauff</t>
  </si>
  <si>
    <t>Sso lfaclab</t>
  </si>
  <si>
    <t>archives</t>
  </si>
  <si>
    <t>sous sol local techn</t>
  </si>
  <si>
    <t>RDC bureau</t>
  </si>
  <si>
    <t>salle lecture</t>
  </si>
  <si>
    <t>RDC B Salle Informat</t>
  </si>
  <si>
    <t>Circulation toilette</t>
  </si>
  <si>
    <t>couloir cuisine</t>
  </si>
  <si>
    <t>RDC B couloir</t>
  </si>
  <si>
    <t>RDC B local élec,(tg</t>
  </si>
  <si>
    <t>RDC B machinerie asc</t>
  </si>
  <si>
    <t>accès ascenceur</t>
  </si>
  <si>
    <t>Etage bibliothèque</t>
  </si>
  <si>
    <t>Acenseur</t>
  </si>
  <si>
    <t>GS-C-06</t>
  </si>
  <si>
    <t>GS C 02</t>
  </si>
  <si>
    <t>ARCHIVES</t>
  </si>
  <si>
    <t>vide sanitaire</t>
  </si>
  <si>
    <t>RDC SCOLARITE</t>
  </si>
  <si>
    <t>RDC salle scolarité</t>
  </si>
  <si>
    <t>bureau face accueill</t>
  </si>
  <si>
    <t>palier ascenceur</t>
  </si>
  <si>
    <t>HS-E-04</t>
  </si>
  <si>
    <t>HS-C-01</t>
  </si>
  <si>
    <t>H0-C-05</t>
  </si>
  <si>
    <t>Site Grandmont – Bâtiment I - IRBI</t>
  </si>
  <si>
    <t>35</t>
  </si>
  <si>
    <t>36</t>
  </si>
  <si>
    <t>37</t>
  </si>
  <si>
    <t>38</t>
  </si>
  <si>
    <t>39</t>
  </si>
  <si>
    <t>40</t>
  </si>
  <si>
    <t>41</t>
  </si>
  <si>
    <t>42</t>
  </si>
  <si>
    <t>43</t>
  </si>
  <si>
    <t>44</t>
  </si>
  <si>
    <t>45</t>
  </si>
  <si>
    <t>46</t>
  </si>
  <si>
    <t>47</t>
  </si>
  <si>
    <t>48</t>
  </si>
  <si>
    <t>49</t>
  </si>
  <si>
    <t>50</t>
  </si>
  <si>
    <t>51</t>
  </si>
  <si>
    <t>52</t>
  </si>
  <si>
    <t>53</t>
  </si>
  <si>
    <t>54</t>
  </si>
  <si>
    <t>55</t>
  </si>
  <si>
    <t>56</t>
  </si>
  <si>
    <t>Ext 2Kg PA ABC</t>
  </si>
  <si>
    <t>IS-P-03</t>
  </si>
  <si>
    <t>I0-E-01</t>
  </si>
  <si>
    <t>IO P 01</t>
  </si>
  <si>
    <t>I0-C-06 bis</t>
  </si>
  <si>
    <t>I 0P01</t>
  </si>
  <si>
    <t>I</t>
  </si>
  <si>
    <t>JO E 03</t>
  </si>
  <si>
    <t>J1 P 01</t>
  </si>
  <si>
    <t>JS P 01</t>
  </si>
  <si>
    <t>Ext 9Kg PA ABC</t>
  </si>
  <si>
    <t>Salle JS143 IS</t>
  </si>
  <si>
    <t>Entrée JS 148</t>
  </si>
  <si>
    <t>entrée Sud</t>
  </si>
  <si>
    <t>palier</t>
  </si>
  <si>
    <t>SAS JS 1171</t>
  </si>
  <si>
    <t>salle J1 120</t>
  </si>
  <si>
    <t>57</t>
  </si>
  <si>
    <t>58</t>
  </si>
  <si>
    <t>59</t>
  </si>
  <si>
    <t>60</t>
  </si>
  <si>
    <t>61</t>
  </si>
  <si>
    <t>62</t>
  </si>
  <si>
    <t>63</t>
  </si>
  <si>
    <t>64</t>
  </si>
  <si>
    <t>65</t>
  </si>
  <si>
    <t>66</t>
  </si>
  <si>
    <t>67</t>
  </si>
  <si>
    <t>LS-P-10</t>
  </si>
  <si>
    <t>L1 C 06</t>
  </si>
  <si>
    <t/>
  </si>
  <si>
    <t>couloir S170</t>
  </si>
  <si>
    <t>Couloir Entrée sud e</t>
  </si>
  <si>
    <t>Couloir Entrée centr</t>
  </si>
  <si>
    <t>Couloir niv : Entré</t>
  </si>
  <si>
    <t>TGBT HT</t>
  </si>
  <si>
    <t>Escalier Entrée nord</t>
  </si>
  <si>
    <t>Couloir niv : Sall</t>
  </si>
  <si>
    <t>Couloir niv : S010</t>
  </si>
  <si>
    <t>Couloir niv : S070</t>
  </si>
  <si>
    <t>Armoire électrique T</t>
  </si>
  <si>
    <t>Local machinerie asc</t>
  </si>
  <si>
    <t>entre salle 340 et 3</t>
  </si>
  <si>
    <t>Entrée principale ou</t>
  </si>
  <si>
    <t>Entrée principale es</t>
  </si>
  <si>
    <t>Circulation 060</t>
  </si>
  <si>
    <t>Entrée principale O/</t>
  </si>
  <si>
    <t>Entrée principale E/</t>
  </si>
  <si>
    <t>Circulation 1090</t>
  </si>
  <si>
    <t>Local Télécom</t>
  </si>
  <si>
    <t>local technique face</t>
  </si>
  <si>
    <t>salle informatique 1</t>
  </si>
  <si>
    <t>salle telecom</t>
  </si>
  <si>
    <t>COULOIR bureau</t>
  </si>
  <si>
    <t>RDC gymnase</t>
  </si>
  <si>
    <t>ATELIER</t>
  </si>
  <si>
    <t>CHAUFFERIE</t>
  </si>
  <si>
    <t>accès salle polyvale</t>
  </si>
  <si>
    <t>salle de cours</t>
  </si>
  <si>
    <t>palier ascenseur</t>
  </si>
  <si>
    <t>RO-E-01</t>
  </si>
  <si>
    <t>RO-E-08</t>
  </si>
  <si>
    <t>RO-E-02</t>
  </si>
  <si>
    <t>RO-E-03</t>
  </si>
  <si>
    <t>RO-E-04</t>
  </si>
  <si>
    <t>RO-E-05</t>
  </si>
  <si>
    <t>RO-E-06</t>
  </si>
  <si>
    <t>RO-E-07</t>
  </si>
  <si>
    <t>RO-P-01</t>
  </si>
  <si>
    <t>RO-P-02</t>
  </si>
  <si>
    <t>RO E 09</t>
  </si>
  <si>
    <t>entrée</t>
  </si>
  <si>
    <t>TRACTEUR</t>
  </si>
  <si>
    <t>PRODUITS DANGEREUX</t>
  </si>
  <si>
    <t>PRODUIT A ELIMINER</t>
  </si>
  <si>
    <t>ZO-P-02</t>
  </si>
  <si>
    <t>VO-E-01</t>
  </si>
  <si>
    <t>VO P 03</t>
  </si>
  <si>
    <t>VO-E-02</t>
  </si>
  <si>
    <t>VO-E-04</t>
  </si>
  <si>
    <t>VO-E-05</t>
  </si>
  <si>
    <t>VO-C-01</t>
  </si>
  <si>
    <t>VO-C-02</t>
  </si>
  <si>
    <t>VO-C-04</t>
  </si>
  <si>
    <t>VO-C-05</t>
  </si>
  <si>
    <t>VO-P-01</t>
  </si>
  <si>
    <t>VO-P-02</t>
  </si>
  <si>
    <t>ANA</t>
  </si>
  <si>
    <t>V1 ATELIER</t>
  </si>
  <si>
    <t>V3 JARDINIER local</t>
  </si>
  <si>
    <t>V4</t>
  </si>
  <si>
    <t>V5</t>
  </si>
  <si>
    <t>V3 atelier</t>
  </si>
  <si>
    <t>V2 rangement</t>
  </si>
  <si>
    <t>68</t>
  </si>
  <si>
    <t>69</t>
  </si>
  <si>
    <t>70</t>
  </si>
  <si>
    <t>71</t>
  </si>
  <si>
    <t>72</t>
  </si>
  <si>
    <t>73</t>
  </si>
  <si>
    <t>74</t>
  </si>
  <si>
    <t>75</t>
  </si>
  <si>
    <t>76</t>
  </si>
  <si>
    <t>77</t>
  </si>
  <si>
    <t>Y1 C 14</t>
  </si>
  <si>
    <t>YT C 03</t>
  </si>
  <si>
    <t>YS P 03</t>
  </si>
  <si>
    <t>YS P 01</t>
  </si>
  <si>
    <t>YS P 02</t>
  </si>
  <si>
    <t>C 40</t>
  </si>
  <si>
    <t>Y0-P-03</t>
  </si>
  <si>
    <t>S/S armoire électriq</t>
  </si>
  <si>
    <t>RDC administration B</t>
  </si>
  <si>
    <t>RDC circulation rech</t>
  </si>
  <si>
    <t>RDC circulation C20</t>
  </si>
  <si>
    <t>RDC circulation</t>
  </si>
  <si>
    <t>RDC circulation C 1</t>
  </si>
  <si>
    <t>RDC circulation D 33</t>
  </si>
  <si>
    <t>RDC circulation D 36</t>
  </si>
  <si>
    <t>RDC circulation D 49</t>
  </si>
  <si>
    <t>PHARMALOUNGE</t>
  </si>
  <si>
    <t>RDC circulation C 7</t>
  </si>
  <si>
    <t>RDC circulation C90</t>
  </si>
  <si>
    <t>RDC circulation C 0</t>
  </si>
  <si>
    <t>RDC circulation D42</t>
  </si>
  <si>
    <t>RDC circulation D 0D</t>
  </si>
  <si>
    <t>RDC circulation B80</t>
  </si>
  <si>
    <t>RDC circulation D 4</t>
  </si>
  <si>
    <t>R+1 circulation ense</t>
  </si>
  <si>
    <t>R+1 circulation rech</t>
  </si>
  <si>
    <t>R+1 circulation C 11</t>
  </si>
  <si>
    <t>R+1 circulation C121</t>
  </si>
  <si>
    <t>R+1 circulation C135</t>
  </si>
  <si>
    <t>R+1 circulation C 1C</t>
  </si>
  <si>
    <t>R+1 circulation D 12</t>
  </si>
  <si>
    <t>R+1 circulation D 10</t>
  </si>
  <si>
    <t>R+1 circulation D 14</t>
  </si>
  <si>
    <t>R+1 circulation D 1D</t>
  </si>
  <si>
    <t>R+1salle TP A1120</t>
  </si>
  <si>
    <t>R+1 salle TP A1180 -</t>
  </si>
  <si>
    <t>C1240 accès salle de</t>
  </si>
  <si>
    <t>R+1 circulation C119</t>
  </si>
  <si>
    <t>R+1 circulation C 1G</t>
  </si>
  <si>
    <t>R+1 circulation D 11</t>
  </si>
  <si>
    <t>R+1 salle informatiq</t>
  </si>
  <si>
    <t>zone reglementé D13</t>
  </si>
  <si>
    <t>R+1 circulation C 12</t>
  </si>
  <si>
    <t>salle informatique A</t>
  </si>
  <si>
    <t>Combles techniques</t>
  </si>
  <si>
    <t>rdc salle de confine</t>
  </si>
  <si>
    <t>asso corp étudiants</t>
  </si>
  <si>
    <t>Douche Portative 9L</t>
  </si>
  <si>
    <t>Animalerie is</t>
  </si>
  <si>
    <t>Animalerie circulati</t>
  </si>
  <si>
    <t>sol local tech</t>
  </si>
  <si>
    <t>sol technique</t>
  </si>
  <si>
    <t>circulation YE 1</t>
  </si>
  <si>
    <t>RDC is livraison</t>
  </si>
  <si>
    <t>RDC circulation YE 1</t>
  </si>
  <si>
    <t>R+1 YE 1050</t>
  </si>
  <si>
    <t>R+2 circulation</t>
  </si>
  <si>
    <t>R+2 local ventilati</t>
  </si>
  <si>
    <t>local info YE 1992</t>
  </si>
  <si>
    <t>R+2 local froid</t>
  </si>
  <si>
    <t>Y10 C 04</t>
  </si>
  <si>
    <t>Y10 E 05</t>
  </si>
  <si>
    <t>Y10 E 04</t>
  </si>
  <si>
    <t>Y10-E-06</t>
  </si>
  <si>
    <t>Y12-P-02</t>
  </si>
  <si>
    <t>Y11 C 02</t>
  </si>
  <si>
    <t>Y12 C 03</t>
  </si>
  <si>
    <t>Y12-P-03</t>
  </si>
  <si>
    <t>Site Chocolaterie – Bâtiment Chocolaterie</t>
  </si>
  <si>
    <t xml:space="preserve"> nombre :</t>
  </si>
  <si>
    <t>Chocolaterie</t>
  </si>
  <si>
    <t>Atelier métaux sortie Sud Ouest</t>
  </si>
  <si>
    <t>Atelier métaux</t>
  </si>
  <si>
    <r>
      <t>CO</t>
    </r>
    <r>
      <rPr>
        <vertAlign val="subscript"/>
        <sz val="11"/>
        <rFont val="Arial Narrow"/>
        <family val="2"/>
      </rPr>
      <t>2</t>
    </r>
  </si>
  <si>
    <t>Atelier métaux entrée compresseur</t>
  </si>
  <si>
    <t>Hall entrée Gambetta</t>
  </si>
  <si>
    <t>Amphi 1</t>
  </si>
  <si>
    <t>Circulation Salle info</t>
  </si>
  <si>
    <t>Circulation Est (Ascenseur)</t>
  </si>
  <si>
    <t>Admin. Sud Est</t>
  </si>
  <si>
    <t>Local Technique LT 017</t>
  </si>
  <si>
    <t>Admin. Nord Est</t>
  </si>
  <si>
    <t>Integral</t>
  </si>
  <si>
    <t>Circulation Sud Ouest</t>
  </si>
  <si>
    <t>Circulation Nord Ouest</t>
  </si>
  <si>
    <t>Circulation Nord (matériaux)</t>
  </si>
  <si>
    <t>Circulation Nord (local C1)</t>
  </si>
  <si>
    <t>Circulation Est (armoire élec.)</t>
  </si>
  <si>
    <t>Circualtion Est (ascenseur)</t>
  </si>
  <si>
    <t>Atelier composite</t>
  </si>
  <si>
    <t>Atelier polymère (stockage)</t>
  </si>
  <si>
    <t>Stockage produits dangereux</t>
  </si>
  <si>
    <t>Amphi 2</t>
  </si>
  <si>
    <t>Hall amphi 2</t>
  </si>
  <si>
    <t>Hall amphi 2 (armoire élec.)</t>
  </si>
  <si>
    <t>Prépartion chimie 206</t>
  </si>
  <si>
    <t>Hall (armoire élec.)</t>
  </si>
  <si>
    <t>Circulation Sud Est</t>
  </si>
  <si>
    <t>Circulation Nord Est</t>
  </si>
  <si>
    <t>Pavillon Est</t>
  </si>
  <si>
    <t>Pavillon Ouest</t>
  </si>
  <si>
    <t>Salle 117 local fraiseuse</t>
  </si>
  <si>
    <t>Site Clouseau – Bâtiment Clouseau</t>
  </si>
  <si>
    <t>Clouseau</t>
  </si>
  <si>
    <t>Serveur</t>
  </si>
  <si>
    <t>Salle 345</t>
  </si>
  <si>
    <t>Salle 341</t>
  </si>
  <si>
    <t>Armoire électrique salle 349</t>
  </si>
  <si>
    <t>Salle 329</t>
  </si>
  <si>
    <t>Site Jean Jaurès – Bâtiment Jean Jaurès</t>
  </si>
  <si>
    <t>Jean Jaurès</t>
  </si>
  <si>
    <t>R-2</t>
  </si>
  <si>
    <t>Jaurès</t>
  </si>
  <si>
    <t>Palier machinerie ascenseur</t>
  </si>
  <si>
    <t>Intégral</t>
  </si>
  <si>
    <t>Circulation local serveur</t>
  </si>
  <si>
    <t>Circulation toilettes</t>
  </si>
  <si>
    <t>Prêche</t>
  </si>
  <si>
    <t>Hall toilettes circulaire</t>
  </si>
  <si>
    <t>Hall Escalier 7 parking à vélo</t>
  </si>
  <si>
    <t>Hall Entrée Principale</t>
  </si>
  <si>
    <t>Passerelle ascenseur</t>
  </si>
  <si>
    <t>Local Alarme incendie</t>
  </si>
  <si>
    <t>Hall Entrée pôle emploi</t>
  </si>
  <si>
    <t>Hall côté toilettes</t>
  </si>
  <si>
    <t>Caféteriat</t>
  </si>
  <si>
    <t>Bureau 111</t>
  </si>
  <si>
    <t>Circulation atelier audiovisuel</t>
  </si>
  <si>
    <t>Circulation local 223</t>
  </si>
  <si>
    <t>Salle 401</t>
  </si>
  <si>
    <t>Stock</t>
  </si>
  <si>
    <t>R1</t>
  </si>
  <si>
    <t>EXTINCTEURS (nombre : 40)</t>
  </si>
  <si>
    <t>Pôle Immobilier TANNEURS</t>
  </si>
  <si>
    <t>Site Tanneurs synyhèse</t>
  </si>
  <si>
    <t>Clouet</t>
  </si>
  <si>
    <t>Fromont</t>
  </si>
  <si>
    <t>Annexe</t>
  </si>
  <si>
    <t>Garage</t>
  </si>
  <si>
    <t>Principal</t>
  </si>
  <si>
    <t>Inglessi</t>
  </si>
  <si>
    <t>Memorial</t>
  </si>
  <si>
    <t>N.Destouches</t>
  </si>
  <si>
    <t>Rapin</t>
  </si>
  <si>
    <t>Maison Rapin</t>
  </si>
  <si>
    <t>Sainte Marie</t>
  </si>
  <si>
    <t>Scellerie</t>
  </si>
  <si>
    <t>A-Extension</t>
  </si>
  <si>
    <t>C - bâtiment</t>
  </si>
  <si>
    <t>C parking</t>
  </si>
  <si>
    <t>ATTENTION  : la mise à jour de ce pôle n'a pas pu être effectué. Seul le quantitatif, la capacité et le type sont conformes</t>
  </si>
  <si>
    <t>Pôle Immobilier TANNEURS - Site Clouet – Bâtiment Clouet</t>
  </si>
  <si>
    <t>2B</t>
  </si>
  <si>
    <t>Parking</t>
  </si>
  <si>
    <t>Local VMC</t>
  </si>
  <si>
    <t>Amphi réserve</t>
  </si>
  <si>
    <t>Local élect.</t>
  </si>
  <si>
    <r>
      <t>CO</t>
    </r>
    <r>
      <rPr>
        <vertAlign val="subscript"/>
        <sz val="12"/>
        <rFont val="Arial Narrow"/>
        <family val="2"/>
      </rPr>
      <t>2</t>
    </r>
  </si>
  <si>
    <t>Bureau techn.</t>
  </si>
  <si>
    <t>Studio 4</t>
  </si>
  <si>
    <t>Studio 1</t>
  </si>
  <si>
    <t>Pôle Immobilier TANNEURS - Site FROMONT – Bâtiment Principal</t>
  </si>
  <si>
    <t>Face ascenseur</t>
  </si>
  <si>
    <t>TGBT sous porche</t>
  </si>
  <si>
    <t>Distributeurs</t>
  </si>
  <si>
    <t>Face salle 5</t>
  </si>
  <si>
    <t>Salle 6</t>
  </si>
  <si>
    <t>Secrétariat</t>
  </si>
  <si>
    <t>12B</t>
  </si>
  <si>
    <t>Salle 16</t>
  </si>
  <si>
    <t>28bis</t>
  </si>
  <si>
    <t xml:space="preserve"> 5 kg</t>
  </si>
  <si>
    <t>Anaf</t>
  </si>
  <si>
    <t xml:space="preserve"> 2 kg</t>
  </si>
  <si>
    <t>Pôle Immobilier TANNEURS - Site FROMONT – Bâtiment Transformateur</t>
  </si>
  <si>
    <t>Bât EDF</t>
  </si>
  <si>
    <t>Pôle Immobilier TANNEURS - Site FROMONT – Bâtiment Préfabriqués</t>
  </si>
  <si>
    <t>Préfas</t>
  </si>
  <si>
    <t>Salle Loches</t>
  </si>
  <si>
    <t>Salle Amboise</t>
  </si>
  <si>
    <t>Salle Langeais</t>
  </si>
  <si>
    <t>Pôle Immobilier TANNEURS - Site FROMONT – Bâtiment Garage</t>
  </si>
  <si>
    <t>Remise</t>
  </si>
  <si>
    <t>Pôle Immobilier TANNEURS - Site FROMONT – Bâtiment Annexes</t>
  </si>
  <si>
    <t>Salle 08</t>
  </si>
  <si>
    <t>Cafétaria</t>
  </si>
  <si>
    <t>Pôle Immobilier TANNEURS - Site INGLESSI – Bâtiment Principal</t>
  </si>
  <si>
    <t>Photocop.</t>
  </si>
  <si>
    <t>Réfectoire</t>
  </si>
  <si>
    <t>Salle Grand Jardin</t>
  </si>
  <si>
    <t>7Bis</t>
  </si>
  <si>
    <t>Salle rouge</t>
  </si>
  <si>
    <t>Pôle Immobilier TANNEURS - Site INGLESSI – Bâtiment Mémorial</t>
  </si>
  <si>
    <t>Auditorium</t>
  </si>
  <si>
    <t>(derrière bâtiment Historial)</t>
  </si>
  <si>
    <t>Pôle Immobilier TANNEURS - Site NERICAULT DESTOUCHES – Bâtiment Néricault Destouches</t>
  </si>
  <si>
    <t>Salle d'attente</t>
  </si>
  <si>
    <t>Hall Destouches</t>
  </si>
  <si>
    <t>Salle St Martin</t>
  </si>
  <si>
    <t>1B</t>
  </si>
  <si>
    <t>Palier bureau accueil</t>
  </si>
  <si>
    <t>Palier 2</t>
  </si>
  <si>
    <t>Bureau collectif</t>
  </si>
  <si>
    <t>8B</t>
  </si>
  <si>
    <t>Pôle Immobilier TANNEURS - Site NERICAULT DESTOUCHES – Bâtiment Garage</t>
  </si>
  <si>
    <t>Pôle Immobilier TANNEURS - Site NERICAULT DESTOUCHES – Bâtiment Loge</t>
  </si>
  <si>
    <t>Pôle Immobilier TANNEURS - Site NERICAULT DESTOUCHES – Bâtiment Rapin</t>
  </si>
  <si>
    <t>Chaufferie 2</t>
  </si>
  <si>
    <t>22B</t>
  </si>
  <si>
    <t>Cuisine</t>
  </si>
  <si>
    <t>Palier musical</t>
  </si>
  <si>
    <t>Palier 1</t>
  </si>
  <si>
    <t>15B</t>
  </si>
  <si>
    <t>Réserve</t>
  </si>
  <si>
    <t>18B</t>
  </si>
  <si>
    <t>16A</t>
  </si>
  <si>
    <t>Pôle Immobilier TANNEURS - Site NERICAULT DESTOUCHES – Bâtiment Maison Rapin</t>
  </si>
  <si>
    <t>Armoire TGBT</t>
  </si>
  <si>
    <t>1er étage</t>
  </si>
  <si>
    <t>2ème étage</t>
  </si>
  <si>
    <t>Pôle Immobilier TANNEURS - Site TANNEURS – Bâtiment A</t>
  </si>
  <si>
    <t>Sous-station</t>
  </si>
  <si>
    <t>Local de stockage ATI</t>
  </si>
  <si>
    <t>RDJ</t>
  </si>
  <si>
    <t>Entrée extention</t>
  </si>
  <si>
    <t>Salle 4</t>
  </si>
  <si>
    <t>Salle de Tournage</t>
  </si>
  <si>
    <t>245B</t>
  </si>
  <si>
    <t>Amphi n°2</t>
  </si>
  <si>
    <t>Amphi n°3 - Baie informatique</t>
  </si>
  <si>
    <t>Amphi n°3</t>
  </si>
  <si>
    <t>Hall amphi</t>
  </si>
  <si>
    <t>Amphi 4</t>
  </si>
  <si>
    <t>Amphi 5</t>
  </si>
  <si>
    <t>85A</t>
  </si>
  <si>
    <t>85B</t>
  </si>
  <si>
    <t>Pôle Immobilier TANNEURS - Site TANNEURS – Bâtiment B</t>
  </si>
  <si>
    <t>Couloir chaufferie</t>
  </si>
  <si>
    <t>Entrée bibliothèque</t>
  </si>
  <si>
    <t>Côté chaufferie</t>
  </si>
  <si>
    <t>Surpresseur</t>
  </si>
  <si>
    <t>Entre sol magasin 2</t>
  </si>
  <si>
    <t>88bis</t>
  </si>
  <si>
    <t>Magasinage</t>
  </si>
  <si>
    <t>Bureau bibliothèque</t>
  </si>
  <si>
    <t>Couloir bureau</t>
  </si>
  <si>
    <t>Entre sol magasin 3</t>
  </si>
  <si>
    <t>101bis</t>
  </si>
  <si>
    <t>Salle informatique n°1</t>
  </si>
  <si>
    <t>Salle informatique n°2</t>
  </si>
  <si>
    <t>106A</t>
  </si>
  <si>
    <t>Entresol magasin 4</t>
  </si>
  <si>
    <t>108bis</t>
  </si>
  <si>
    <t>Entresol magasin 5</t>
  </si>
  <si>
    <t>113A</t>
  </si>
  <si>
    <t>113bis</t>
  </si>
  <si>
    <t>113ter</t>
  </si>
  <si>
    <t xml:space="preserve">Salle </t>
  </si>
  <si>
    <t>116bis</t>
  </si>
  <si>
    <t>Monte-charge</t>
  </si>
  <si>
    <t>Toilettes</t>
  </si>
  <si>
    <t>Combles</t>
  </si>
  <si>
    <t>Palier ascenseur</t>
  </si>
  <si>
    <t>118bis</t>
  </si>
  <si>
    <t>107bis</t>
  </si>
  <si>
    <t>97bis</t>
  </si>
  <si>
    <t>91bis</t>
  </si>
  <si>
    <t>90bis</t>
  </si>
  <si>
    <t>89bis</t>
  </si>
  <si>
    <t>RIA - Pôle Immobilier TANNEURS - Site TANNEURS – Bâtiment B</t>
  </si>
  <si>
    <t>RIA</t>
  </si>
  <si>
    <t>A remplacer en :</t>
  </si>
  <si>
    <t>Ascenseurs duplex</t>
  </si>
  <si>
    <t>ø 25</t>
  </si>
  <si>
    <t>Entresol RDC/R+1</t>
  </si>
  <si>
    <t>Escalier Simon</t>
  </si>
  <si>
    <t>Entresol R+1/R+2</t>
  </si>
  <si>
    <t>Entresol R+2/R+3</t>
  </si>
  <si>
    <t>Entresol R+3/R+4</t>
  </si>
  <si>
    <t>Entresol R+4/R+5</t>
  </si>
  <si>
    <t>COLONNES SECHES</t>
  </si>
  <si>
    <t>Bâtiment B</t>
  </si>
  <si>
    <t>BU</t>
  </si>
  <si>
    <t>PI</t>
  </si>
  <si>
    <t>(rue Monseigneur Marcel entrée université)</t>
  </si>
  <si>
    <t>Pôle Immobilier TANNEURS - Site TANNEURS – Bâtiment C</t>
  </si>
  <si>
    <t>3.0</t>
  </si>
  <si>
    <t>1.A</t>
  </si>
  <si>
    <t>Local SSI</t>
  </si>
  <si>
    <t>Local extracteur CRL</t>
  </si>
  <si>
    <t>Archives CRL</t>
  </si>
  <si>
    <t>Ancien parking</t>
  </si>
  <si>
    <t>Local S021</t>
  </si>
  <si>
    <t>Local info F0</t>
  </si>
  <si>
    <t>16B</t>
  </si>
  <si>
    <t>17B</t>
  </si>
  <si>
    <t>Local poubelle</t>
  </si>
  <si>
    <t>Circulation machinerie ascenseur</t>
  </si>
  <si>
    <t>Porte M</t>
  </si>
  <si>
    <t>Salle Gutenberg</t>
  </si>
  <si>
    <t>Salle Mame</t>
  </si>
  <si>
    <t>Bureau ATI</t>
  </si>
  <si>
    <t>34B</t>
  </si>
  <si>
    <t>35B</t>
  </si>
  <si>
    <t>2kg</t>
  </si>
  <si>
    <t>6L</t>
  </si>
  <si>
    <t>5B</t>
  </si>
  <si>
    <t>Local électrique CRL</t>
  </si>
  <si>
    <t>10B</t>
  </si>
  <si>
    <t>ENTREE GAUCHE LOCAL</t>
  </si>
  <si>
    <t>ANDRIEU</t>
  </si>
  <si>
    <t>Machine à café</t>
  </si>
  <si>
    <t>Circulation local électrique</t>
  </si>
  <si>
    <t>Transformateur CRL</t>
  </si>
  <si>
    <t>14B</t>
  </si>
  <si>
    <t>Local S3</t>
  </si>
  <si>
    <t>Local informatique élec</t>
  </si>
  <si>
    <t>A11B</t>
  </si>
  <si>
    <t>Escalier Le Formidable</t>
  </si>
  <si>
    <t>5T</t>
  </si>
  <si>
    <t>LOCAL TECHNIQUE INFO</t>
  </si>
  <si>
    <t>128B</t>
  </si>
  <si>
    <t>133b</t>
  </si>
  <si>
    <t>Hall salle 51</t>
  </si>
  <si>
    <t>Hall salle 57</t>
  </si>
  <si>
    <t>Poste incendie</t>
  </si>
  <si>
    <t>151B</t>
  </si>
  <si>
    <t>Couloir bureau 1385 bis</t>
  </si>
  <si>
    <t>Bureaux 139-146</t>
  </si>
  <si>
    <t>Porte 138</t>
  </si>
  <si>
    <t>Salle 103B</t>
  </si>
  <si>
    <t>173B</t>
  </si>
  <si>
    <t>177A</t>
  </si>
  <si>
    <t>Salle informatique n°110</t>
  </si>
  <si>
    <t>182B</t>
  </si>
  <si>
    <t>Salle 107</t>
  </si>
  <si>
    <t>178B</t>
  </si>
  <si>
    <t>Salle 110</t>
  </si>
  <si>
    <t>204B</t>
  </si>
  <si>
    <t>Salle n°240</t>
  </si>
  <si>
    <t>195A</t>
  </si>
  <si>
    <t>196A</t>
  </si>
  <si>
    <t>Amphi Roger - Circulation</t>
  </si>
  <si>
    <t>Amphi Roger - Hall</t>
  </si>
  <si>
    <t>SAS ascenseur</t>
  </si>
  <si>
    <t>Salle n°201</t>
  </si>
  <si>
    <t>Salle n°203</t>
  </si>
  <si>
    <t>Palier Ascenseur</t>
  </si>
  <si>
    <t>197A</t>
  </si>
  <si>
    <t>Escalier du Matin</t>
  </si>
  <si>
    <t>217A</t>
  </si>
  <si>
    <t>218A</t>
  </si>
  <si>
    <t>304 local info</t>
  </si>
  <si>
    <t>219B</t>
  </si>
  <si>
    <t>Circulation (coffret)</t>
  </si>
  <si>
    <t>Palier escalier "le formidable"</t>
  </si>
  <si>
    <t>222A</t>
  </si>
  <si>
    <t>Palier escalier "Simon"</t>
  </si>
  <si>
    <t>223A</t>
  </si>
  <si>
    <t>226B</t>
  </si>
  <si>
    <t>Palier escalier "Matin"</t>
  </si>
  <si>
    <t>228A</t>
  </si>
  <si>
    <t>230A</t>
  </si>
  <si>
    <t>234A</t>
  </si>
  <si>
    <t>Philo</t>
  </si>
  <si>
    <t>239A</t>
  </si>
  <si>
    <t>RIA - Pôle Immobilier TANNEURS - Site TANNEURS – Bâtiment C</t>
  </si>
  <si>
    <t>Stockage CRL</t>
  </si>
  <si>
    <t>ø 33</t>
  </si>
  <si>
    <t>Stockage CRL escalier Le Formidable</t>
  </si>
  <si>
    <t>Zone stockage escalier Le Formidable</t>
  </si>
  <si>
    <t>Local poubelles</t>
  </si>
  <si>
    <t>Escalier de la Danse</t>
  </si>
  <si>
    <t>Bureaux 1 - 2 - 9</t>
  </si>
  <si>
    <t>ø 19</t>
  </si>
  <si>
    <t>Pôle Immobilier TANNEURS - Site TANNEURS – Bâtiment D</t>
  </si>
  <si>
    <t>Local stockage culture</t>
  </si>
  <si>
    <t>Local extracteur</t>
  </si>
  <si>
    <t>Tableau électrique TD05</t>
  </si>
  <si>
    <t>Local CTA</t>
  </si>
  <si>
    <t>157A</t>
  </si>
  <si>
    <t>Hall thélème</t>
  </si>
  <si>
    <t>Salle Thélème</t>
  </si>
  <si>
    <t>156B</t>
  </si>
  <si>
    <t>Tableau élec. G. A. D</t>
  </si>
  <si>
    <t>G. D</t>
  </si>
  <si>
    <t>163A</t>
  </si>
  <si>
    <t>Régie Salle Thélème</t>
  </si>
  <si>
    <t>155A</t>
  </si>
  <si>
    <t>Amphithéâtre</t>
  </si>
  <si>
    <t>A3B</t>
  </si>
  <si>
    <t>RIA - Pôle Immobilier TANNEURS - Site TANNEURS – Bâtiment D</t>
  </si>
  <si>
    <t>Circulation local culture</t>
  </si>
  <si>
    <t>Gradins Thélème</t>
  </si>
  <si>
    <t>Scène Thélème</t>
  </si>
  <si>
    <t>Circulation couloir rouge</t>
  </si>
  <si>
    <t>Pôle Immobilier TANNEURS - Site TANNEURS – Parc de stationnement</t>
  </si>
  <si>
    <t>PS</t>
  </si>
  <si>
    <t>Accès étage parking</t>
  </si>
  <si>
    <t>RIA - Pôle Immobilier TANNEURS - Site TANNEURS – Parc de stationnement</t>
  </si>
  <si>
    <t>Issue de secours local HT</t>
  </si>
  <si>
    <t>Issue de secours local poubelles</t>
  </si>
  <si>
    <t>Sous salle Thélème</t>
  </si>
  <si>
    <t>Sortie parking</t>
  </si>
  <si>
    <t>Sous local CTA bâtiment D</t>
  </si>
  <si>
    <t>Pôle Immobilier TANNEURS - Site TANNEURS – Stocks</t>
  </si>
  <si>
    <t>A - stockage</t>
  </si>
  <si>
    <t>STOCKS</t>
  </si>
  <si>
    <t>R2</t>
  </si>
  <si>
    <t>R3</t>
  </si>
  <si>
    <t>R4</t>
  </si>
  <si>
    <t>R5</t>
  </si>
  <si>
    <t>R6</t>
  </si>
  <si>
    <t>R8</t>
  </si>
  <si>
    <t>R12</t>
  </si>
  <si>
    <t>R13</t>
  </si>
  <si>
    <t>R14</t>
  </si>
  <si>
    <t>R15</t>
  </si>
  <si>
    <t>R20</t>
  </si>
  <si>
    <t>R36</t>
  </si>
  <si>
    <t>6kg</t>
  </si>
  <si>
    <t>R37</t>
  </si>
  <si>
    <t>R38</t>
  </si>
  <si>
    <t>R39</t>
  </si>
  <si>
    <t>R40</t>
  </si>
  <si>
    <t>R41</t>
  </si>
  <si>
    <t>R42</t>
  </si>
  <si>
    <t>R43</t>
  </si>
  <si>
    <t>R44</t>
  </si>
  <si>
    <t>R45</t>
  </si>
  <si>
    <t>R46</t>
  </si>
  <si>
    <t>R47</t>
  </si>
  <si>
    <t>R49</t>
  </si>
  <si>
    <t>9kg</t>
  </si>
  <si>
    <t>R22</t>
  </si>
  <si>
    <t>Eau+AB</t>
  </si>
  <si>
    <t>R23</t>
  </si>
  <si>
    <t>R24</t>
  </si>
  <si>
    <t>R25</t>
  </si>
  <si>
    <t>R26</t>
  </si>
  <si>
    <t>R27</t>
  </si>
  <si>
    <t>R28</t>
  </si>
  <si>
    <t>R29</t>
  </si>
  <si>
    <t>R32</t>
  </si>
  <si>
    <t>R35</t>
  </si>
  <si>
    <t>9L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</si>
</sst>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C]mmmm\-yy;@"/>
  </numFmts>
  <fonts count="50" x14ac:knownFonts="1">
    <font>
      <sz val="11"/>
      <color theme="1"/>
      <name val="Calibri"/>
      <family val="2"/>
      <scheme val="minor"/>
    </font>
    <font>
      <b/>
      <sz val="16"/>
      <color theme="1"/>
      <name val="Work Sans"/>
    </font>
    <font>
      <b/>
      <sz val="16"/>
      <color theme="1"/>
      <name val="Arial Narrow"/>
      <family val="2"/>
    </font>
    <font>
      <sz val="16"/>
      <color theme="1"/>
      <name val="Arial Narrow"/>
      <family val="2"/>
    </font>
    <font>
      <b/>
      <sz val="11"/>
      <color rgb="FFFFFFFF"/>
      <name val="Arial Narrow"/>
      <family val="2"/>
    </font>
    <font>
      <sz val="11"/>
      <color theme="1"/>
      <name val="Arial Narrow"/>
      <family val="2"/>
    </font>
    <font>
      <sz val="11"/>
      <color rgb="FF000000"/>
      <name val="Arial Narrow"/>
      <family val="2"/>
    </font>
    <font>
      <b/>
      <sz val="12"/>
      <color rgb="FFFFFFFF"/>
      <name val="Arial Narrow"/>
      <family val="2"/>
    </font>
    <font>
      <sz val="12"/>
      <color theme="1"/>
      <name val="Arial Narrow"/>
      <family val="2"/>
    </font>
    <font>
      <sz val="12"/>
      <color rgb="FF000000"/>
      <name val="Arial Narrow"/>
      <family val="2"/>
    </font>
    <font>
      <sz val="14"/>
      <color rgb="FFFFFFFF"/>
      <name val="Arial Narrow"/>
      <family val="2"/>
    </font>
    <font>
      <b/>
      <sz val="14"/>
      <color rgb="FFFFFFFF"/>
      <name val="Arial Narrow"/>
      <family val="2"/>
    </font>
    <font>
      <sz val="12"/>
      <color rgb="FFFFFFFF"/>
      <name val="Arial Narrow"/>
      <family val="2"/>
    </font>
    <font>
      <sz val="16"/>
      <color theme="1"/>
      <name val="Calibri"/>
      <family val="2"/>
      <scheme val="minor"/>
    </font>
    <font>
      <sz val="11"/>
      <color rgb="FFFF0000"/>
      <name val="Calibri"/>
      <family val="2"/>
      <scheme val="minor"/>
    </font>
    <font>
      <sz val="11"/>
      <color rgb="FFFF0000"/>
      <name val="Arial Narrow"/>
      <family val="2"/>
    </font>
    <font>
      <sz val="11"/>
      <name val="Arial Narrow"/>
      <family val="2"/>
    </font>
    <font>
      <sz val="10"/>
      <name val="Arial"/>
      <family val="2"/>
    </font>
    <font>
      <sz val="12"/>
      <color theme="0"/>
      <name val="Arial Narrow"/>
      <family val="2"/>
    </font>
    <font>
      <vertAlign val="subscript"/>
      <sz val="10"/>
      <name val="Arial"/>
      <family val="2"/>
    </font>
    <font>
      <sz val="11"/>
      <color indexed="8"/>
      <name val="Calibri"/>
      <family val="2"/>
    </font>
    <font>
      <sz val="10"/>
      <color theme="1"/>
      <name val="Arial"/>
      <family val="2"/>
    </font>
    <font>
      <sz val="11"/>
      <name val="Calibri"/>
      <family val="2"/>
    </font>
    <font>
      <sz val="10"/>
      <color rgb="FFFF0000"/>
      <name val="Arial"/>
      <family val="2"/>
    </font>
    <font>
      <b/>
      <sz val="16"/>
      <color rgb="FF1AC095"/>
      <name val="Work Sans"/>
    </font>
    <font>
      <b/>
      <u/>
      <sz val="16"/>
      <color theme="1"/>
      <name val="Work Sans"/>
    </font>
    <font>
      <sz val="8"/>
      <name val="Calibri"/>
      <family val="2"/>
      <scheme val="minor"/>
    </font>
    <font>
      <sz val="10"/>
      <color indexed="8"/>
      <name val="Arial"/>
      <family val="2"/>
    </font>
    <font>
      <b/>
      <sz val="18"/>
      <color theme="1"/>
      <name val="Arial Narrow"/>
      <family val="2"/>
    </font>
    <font>
      <b/>
      <sz val="11"/>
      <color rgb="FF000000"/>
      <name val="Calibri"/>
      <family val="2"/>
      <scheme val="minor"/>
    </font>
    <font>
      <b/>
      <sz val="11"/>
      <color rgb="FFFFFFFF"/>
      <name val="Calibri"/>
      <family val="2"/>
      <scheme val="minor"/>
    </font>
    <font>
      <sz val="11"/>
      <color rgb="FF000000"/>
      <name val="Calibri"/>
      <family val="2"/>
      <scheme val="minor"/>
    </font>
    <font>
      <b/>
      <sz val="14"/>
      <color theme="1"/>
      <name val="Arial Narrow"/>
      <family val="2"/>
    </font>
    <font>
      <vertAlign val="subscript"/>
      <sz val="12"/>
      <color theme="1"/>
      <name val="Arial Narrow"/>
      <family val="2"/>
    </font>
    <font>
      <vertAlign val="subscript"/>
      <sz val="12"/>
      <color rgb="FF000000"/>
      <name val="Arial Narrow"/>
      <family val="2"/>
    </font>
    <font>
      <b/>
      <sz val="11"/>
      <color theme="1"/>
      <name val="Calibri"/>
      <family val="2"/>
      <scheme val="minor"/>
    </font>
    <font>
      <sz val="12"/>
      <color theme="1"/>
      <name val="Calibri"/>
      <family val="2"/>
      <scheme val="minor"/>
    </font>
    <font>
      <sz val="11"/>
      <color rgb="FFFFFFFF"/>
      <name val="Calibri"/>
      <family val="2"/>
      <scheme val="minor"/>
    </font>
    <font>
      <b/>
      <sz val="11"/>
      <color rgb="FFFF0000"/>
      <name val="Calibri"/>
      <family val="2"/>
      <scheme val="minor"/>
    </font>
    <font>
      <vertAlign val="subscript"/>
      <sz val="11"/>
      <name val="Arial Narrow"/>
      <family val="2"/>
    </font>
    <font>
      <sz val="10"/>
      <color theme="1"/>
      <name val="Arial Narrow"/>
      <family val="2"/>
    </font>
    <font>
      <sz val="10"/>
      <color rgb="FF000000"/>
      <name val="Arial Narrow"/>
      <family val="2"/>
    </font>
    <font>
      <b/>
      <sz val="18"/>
      <color rgb="FF000000"/>
      <name val="Calibri"/>
      <family val="2"/>
      <scheme val="minor"/>
    </font>
    <font>
      <sz val="12"/>
      <name val="Arial Narrow"/>
      <family val="2"/>
    </font>
    <font>
      <vertAlign val="subscript"/>
      <sz val="12"/>
      <name val="Arial Narrow"/>
      <family val="2"/>
    </font>
    <font>
      <sz val="12"/>
      <color rgb="FFFF0000"/>
      <name val="Arial Narrow"/>
      <family val="2"/>
    </font>
    <font>
      <b/>
      <sz val="16"/>
      <name val="Arial Narrow"/>
      <family val="2"/>
    </font>
    <font>
      <sz val="14"/>
      <name val="Arial Narrow"/>
      <family val="2"/>
    </font>
    <font>
      <b/>
      <sz val="11"/>
      <color theme="1"/>
      <name val="Arial Narrow"/>
      <family val="2"/>
    </font>
    <font>
      <b/>
      <sz val="10"/>
      <color rgb="FFFFFFFF"/>
      <name val="Arial Narrow"/>
      <family val="2"/>
    </font>
  </fonts>
  <fills count="7">
    <fill>
      <patternFill patternType="none"/>
    </fill>
    <fill>
      <patternFill patternType="gray125"/>
    </fill>
    <fill>
      <patternFill patternType="solid">
        <fgColor rgb="FF336699"/>
        <bgColor indexed="64"/>
      </patternFill>
    </fill>
    <fill>
      <patternFill patternType="solid">
        <fgColor theme="0"/>
        <bgColor indexed="64"/>
      </patternFill>
    </fill>
    <fill>
      <patternFill patternType="solid">
        <fgColor rgb="FFDCE6F1"/>
        <bgColor indexed="64"/>
      </patternFill>
    </fill>
    <fill>
      <patternFill patternType="solid">
        <fgColor rgb="FF4F81BD"/>
        <bgColor indexed="64"/>
      </patternFill>
    </fill>
    <fill>
      <patternFill patternType="solid">
        <fgColor theme="7" tint="0.39997558519241921"/>
        <bgColor indexed="64"/>
      </patternFill>
    </fill>
  </fills>
  <borders count="6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style="medium">
        <color indexed="64"/>
      </right>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thick">
        <color indexed="64"/>
      </bottom>
      <diagonal/>
    </border>
    <border>
      <left style="medium">
        <color indexed="64"/>
      </left>
      <right style="medium">
        <color indexed="64"/>
      </right>
      <top style="thin">
        <color indexed="64"/>
      </top>
      <bottom style="thick">
        <color indexed="64"/>
      </bottom>
      <diagonal/>
    </border>
    <border>
      <left/>
      <right/>
      <top/>
      <bottom style="thick">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bottom/>
      <diagonal/>
    </border>
  </borders>
  <cellStyleXfs count="2">
    <xf numFmtId="0" fontId="0" fillId="0" borderId="0"/>
    <xf numFmtId="0" fontId="36" fillId="0" borderId="0"/>
  </cellStyleXfs>
  <cellXfs count="515">
    <xf numFmtId="0" fontId="0" fillId="0" borderId="0" xfId="0"/>
    <xf numFmtId="0" fontId="0" fillId="0" borderId="0" xfId="0" applyAlignment="1">
      <alignment vertical="center"/>
    </xf>
    <xf numFmtId="0" fontId="1" fillId="0" borderId="5" xfId="0" applyFont="1" applyBorder="1" applyAlignment="1">
      <alignment horizontal="left" vertical="center"/>
    </xf>
    <xf numFmtId="0" fontId="4" fillId="2" borderId="8"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11" xfId="0" applyFont="1" applyBorder="1" applyAlignment="1">
      <alignment horizontal="center" vertical="center" wrapText="1"/>
    </xf>
    <xf numFmtId="0" fontId="7" fillId="2" borderId="8" xfId="0" applyFont="1" applyFill="1" applyBorder="1" applyAlignment="1">
      <alignment horizontal="center" vertical="center" wrapText="1"/>
    </xf>
    <xf numFmtId="0" fontId="8" fillId="0" borderId="11" xfId="0" applyFont="1" applyBorder="1" applyAlignment="1">
      <alignment horizontal="center" vertical="center"/>
    </xf>
    <xf numFmtId="0" fontId="8" fillId="0" borderId="11" xfId="0" applyFont="1" applyBorder="1" applyAlignment="1">
      <alignment horizontal="center" vertical="center" wrapText="1"/>
    </xf>
    <xf numFmtId="0" fontId="9" fillId="0" borderId="11" xfId="0" applyFont="1" applyBorder="1" applyAlignment="1">
      <alignment horizontal="center" vertical="center"/>
    </xf>
    <xf numFmtId="0" fontId="7" fillId="2" borderId="11" xfId="0" applyFont="1" applyFill="1" applyBorder="1" applyAlignment="1">
      <alignment horizontal="center" vertical="center" wrapText="1"/>
    </xf>
    <xf numFmtId="0" fontId="8" fillId="0" borderId="1" xfId="0" applyFont="1" applyBorder="1" applyAlignment="1">
      <alignment horizontal="center" vertical="center"/>
    </xf>
    <xf numFmtId="0" fontId="11" fillId="2" borderId="8"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9" fillId="0" borderId="0" xfId="0" applyFont="1" applyFill="1" applyBorder="1" applyAlignment="1">
      <alignment horizontal="center" vertical="center"/>
    </xf>
    <xf numFmtId="0" fontId="3" fillId="0" borderId="0" xfId="0" applyFont="1" applyAlignment="1">
      <alignment vertical="center"/>
    </xf>
    <xf numFmtId="0" fontId="9" fillId="0" borderId="9" xfId="0" applyFont="1" applyFill="1" applyBorder="1" applyAlignment="1">
      <alignment horizontal="center" vertical="center"/>
    </xf>
    <xf numFmtId="0" fontId="9" fillId="0" borderId="11"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0" xfId="0" applyFont="1" applyFill="1" applyBorder="1" applyAlignment="1">
      <alignment horizontal="center" vertical="center"/>
    </xf>
    <xf numFmtId="0" fontId="5"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8" fillId="0" borderId="10" xfId="0" applyFont="1" applyFill="1" applyBorder="1" applyAlignment="1">
      <alignment horizontal="center" vertical="center"/>
    </xf>
    <xf numFmtId="0" fontId="4" fillId="2" borderId="11"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8" fillId="0" borderId="11" xfId="0" applyFont="1" applyBorder="1" applyAlignment="1">
      <alignment vertical="center" wrapText="1"/>
    </xf>
    <xf numFmtId="0" fontId="13" fillId="0" borderId="0" xfId="0" applyFont="1"/>
    <xf numFmtId="0" fontId="3" fillId="0" borderId="0" xfId="0" applyFont="1"/>
    <xf numFmtId="0" fontId="8" fillId="0" borderId="0" xfId="0" applyFont="1" applyFill="1" applyBorder="1" applyAlignment="1">
      <alignment horizontal="center" vertical="center"/>
    </xf>
    <xf numFmtId="0" fontId="4" fillId="2" borderId="2"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8" fillId="0" borderId="4" xfId="0" applyFont="1" applyBorder="1" applyAlignment="1">
      <alignment horizontal="center" vertical="center"/>
    </xf>
    <xf numFmtId="0" fontId="11"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6" fillId="0" borderId="5" xfId="0" applyFont="1" applyFill="1" applyBorder="1" applyAlignment="1">
      <alignment horizontal="center" vertical="top" wrapText="1"/>
    </xf>
    <xf numFmtId="0" fontId="18" fillId="0" borderId="9" xfId="0" applyFont="1" applyFill="1" applyBorder="1" applyAlignment="1">
      <alignment horizontal="center" vertical="center"/>
    </xf>
    <xf numFmtId="0" fontId="18" fillId="0" borderId="11"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0" fillId="0" borderId="9" xfId="0" applyFill="1" applyBorder="1" applyAlignment="1">
      <alignment vertical="center"/>
    </xf>
    <xf numFmtId="0" fontId="0" fillId="0" borderId="11" xfId="0" applyFill="1" applyBorder="1" applyAlignment="1">
      <alignment vertical="center"/>
    </xf>
    <xf numFmtId="0" fontId="0" fillId="0" borderId="0" xfId="0" applyFill="1" applyBorder="1"/>
    <xf numFmtId="0" fontId="5" fillId="0" borderId="9" xfId="0" applyFont="1" applyFill="1" applyBorder="1" applyAlignment="1">
      <alignment horizontal="center" vertical="center"/>
    </xf>
    <xf numFmtId="0" fontId="17" fillId="0" borderId="41" xfId="0" applyFont="1" applyFill="1" applyBorder="1" applyAlignment="1">
      <alignment horizontal="center" vertical="center"/>
    </xf>
    <xf numFmtId="0" fontId="8" fillId="0" borderId="1" xfId="0" applyFont="1" applyBorder="1" applyAlignment="1">
      <alignment vertical="center" wrapText="1"/>
    </xf>
    <xf numFmtId="0" fontId="8" fillId="0" borderId="46" xfId="0" applyFont="1" applyBorder="1" applyAlignment="1">
      <alignment horizontal="center" vertical="center" wrapText="1"/>
    </xf>
    <xf numFmtId="0" fontId="17" fillId="3" borderId="52" xfId="0" applyFont="1" applyFill="1" applyBorder="1" applyAlignment="1">
      <alignment horizontal="center" vertical="center"/>
    </xf>
    <xf numFmtId="0" fontId="17" fillId="3" borderId="30" xfId="0" applyFont="1" applyFill="1" applyBorder="1" applyAlignment="1">
      <alignment horizontal="center" vertical="center"/>
    </xf>
    <xf numFmtId="0" fontId="0" fillId="3" borderId="38" xfId="0" applyFill="1" applyBorder="1" applyAlignment="1">
      <alignment horizontal="center" vertical="center"/>
    </xf>
    <xf numFmtId="0" fontId="17" fillId="0" borderId="5" xfId="0" applyFont="1" applyFill="1" applyBorder="1" applyAlignment="1">
      <alignment horizontal="center" vertical="center"/>
    </xf>
    <xf numFmtId="0" fontId="17" fillId="0" borderId="16" xfId="0" applyFont="1" applyFill="1" applyBorder="1" applyAlignment="1">
      <alignment wrapText="1"/>
    </xf>
    <xf numFmtId="0" fontId="0" fillId="0" borderId="22" xfId="0" applyFill="1" applyBorder="1" applyAlignment="1">
      <alignment horizontal="center" vertical="center"/>
    </xf>
    <xf numFmtId="0" fontId="0" fillId="0" borderId="15" xfId="0" applyFill="1" applyBorder="1" applyAlignment="1">
      <alignment horizontal="center" vertical="center"/>
    </xf>
    <xf numFmtId="0" fontId="17" fillId="0" borderId="15" xfId="0" applyFont="1" applyFill="1" applyBorder="1" applyAlignment="1">
      <alignment horizontal="center" vertical="center"/>
    </xf>
    <xf numFmtId="0" fontId="0" fillId="0" borderId="16" xfId="0" applyFill="1" applyBorder="1" applyAlignment="1">
      <alignment horizontal="center" vertical="center"/>
    </xf>
    <xf numFmtId="0" fontId="0" fillId="0" borderId="5" xfId="0" applyFill="1" applyBorder="1" applyAlignment="1">
      <alignment horizontal="center" vertical="center"/>
    </xf>
    <xf numFmtId="0" fontId="9" fillId="0" borderId="5" xfId="0" applyFont="1" applyBorder="1" applyAlignment="1">
      <alignment horizontal="center" vertical="center"/>
    </xf>
    <xf numFmtId="0" fontId="17" fillId="0" borderId="18" xfId="0" applyFont="1" applyFill="1" applyBorder="1" applyAlignment="1">
      <alignment horizontal="center" vertical="center"/>
    </xf>
    <xf numFmtId="0" fontId="0" fillId="0" borderId="27" xfId="0" applyFill="1" applyBorder="1" applyAlignment="1">
      <alignment horizontal="center" vertical="center"/>
    </xf>
    <xf numFmtId="0" fontId="0" fillId="0" borderId="18" xfId="0" applyFill="1" applyBorder="1" applyAlignment="1">
      <alignment horizontal="center" vertical="center"/>
    </xf>
    <xf numFmtId="0" fontId="9" fillId="0" borderId="6" xfId="0" applyFont="1" applyBorder="1" applyAlignment="1">
      <alignment horizontal="center" vertical="center"/>
    </xf>
    <xf numFmtId="0" fontId="17" fillId="0" borderId="4" xfId="0" applyFont="1" applyFill="1" applyBorder="1" applyAlignment="1">
      <alignment horizontal="center" vertical="center"/>
    </xf>
    <xf numFmtId="0" fontId="17" fillId="0" borderId="13" xfId="0" applyFont="1" applyFill="1" applyBorder="1" applyAlignment="1">
      <alignment wrapText="1"/>
    </xf>
    <xf numFmtId="0" fontId="0" fillId="0" borderId="29" xfId="0" applyFill="1" applyBorder="1" applyAlignment="1">
      <alignment horizontal="center" vertical="center"/>
    </xf>
    <xf numFmtId="0" fontId="0" fillId="0" borderId="30" xfId="0" applyFill="1" applyBorder="1" applyAlignment="1">
      <alignment horizontal="center" vertical="center"/>
    </xf>
    <xf numFmtId="0" fontId="17" fillId="0" borderId="30" xfId="0" applyFont="1" applyFill="1" applyBorder="1" applyAlignment="1">
      <alignment horizontal="center" vertical="center"/>
    </xf>
    <xf numFmtId="0" fontId="0" fillId="0" borderId="57" xfId="0" applyFill="1" applyBorder="1" applyAlignment="1">
      <alignment horizontal="center" vertical="center"/>
    </xf>
    <xf numFmtId="0" fontId="0" fillId="0" borderId="7" xfId="0" applyFill="1" applyBorder="1" applyAlignment="1">
      <alignment horizontal="center" vertical="center"/>
    </xf>
    <xf numFmtId="0" fontId="9" fillId="0" borderId="7" xfId="0" applyFont="1" applyBorder="1" applyAlignment="1">
      <alignment horizontal="center" vertical="center"/>
    </xf>
    <xf numFmtId="0" fontId="17" fillId="0" borderId="23" xfId="0" applyFont="1" applyFill="1" applyBorder="1" applyAlignment="1">
      <alignment horizontal="center" vertical="center"/>
    </xf>
    <xf numFmtId="0" fontId="17" fillId="0" borderId="32" xfId="0" applyFont="1" applyFill="1" applyBorder="1" applyAlignment="1">
      <alignment horizontal="center" vertical="center"/>
    </xf>
    <xf numFmtId="0" fontId="0" fillId="0" borderId="33" xfId="0" applyFill="1" applyBorder="1" applyAlignment="1">
      <alignment horizontal="center" vertical="center"/>
    </xf>
    <xf numFmtId="0" fontId="17" fillId="0" borderId="25" xfId="0" applyFont="1" applyFill="1" applyBorder="1" applyAlignment="1">
      <alignment horizontal="center" vertical="center"/>
    </xf>
    <xf numFmtId="0" fontId="0" fillId="0" borderId="28" xfId="0" applyFill="1" applyBorder="1" applyAlignment="1">
      <alignment horizontal="center" vertical="center"/>
    </xf>
    <xf numFmtId="0" fontId="0" fillId="0" borderId="25" xfId="0" applyFill="1" applyBorder="1" applyAlignment="1">
      <alignment horizontal="center" vertical="center"/>
    </xf>
    <xf numFmtId="0" fontId="0" fillId="0" borderId="35" xfId="0" applyFill="1" applyBorder="1" applyAlignment="1">
      <alignment horizontal="center" vertical="center"/>
    </xf>
    <xf numFmtId="0" fontId="17" fillId="0" borderId="20" xfId="0" applyFont="1" applyFill="1" applyBorder="1" applyAlignment="1">
      <alignment horizontal="center" vertical="center"/>
    </xf>
    <xf numFmtId="0" fontId="0" fillId="0" borderId="38" xfId="0" applyFill="1" applyBorder="1" applyAlignment="1">
      <alignment horizontal="center" vertical="center"/>
    </xf>
    <xf numFmtId="0" fontId="24" fillId="0" borderId="6" xfId="0" applyFont="1" applyBorder="1" applyAlignment="1">
      <alignment horizontal="center" vertical="center"/>
    </xf>
    <xf numFmtId="0" fontId="17" fillId="0" borderId="31" xfId="0" applyFont="1" applyFill="1" applyBorder="1"/>
    <xf numFmtId="0" fontId="6" fillId="0" borderId="5" xfId="0" applyFont="1" applyFill="1" applyBorder="1" applyAlignment="1">
      <alignment horizontal="center" vertical="center"/>
    </xf>
    <xf numFmtId="0" fontId="17" fillId="0" borderId="34" xfId="0" applyFont="1" applyFill="1" applyBorder="1"/>
    <xf numFmtId="0" fontId="6" fillId="0" borderId="6" xfId="0" applyFont="1" applyFill="1" applyBorder="1" applyAlignment="1">
      <alignment horizontal="center" vertical="center"/>
    </xf>
    <xf numFmtId="0" fontId="17" fillId="0" borderId="34" xfId="0" applyFont="1" applyFill="1" applyBorder="1" applyAlignment="1">
      <alignment wrapText="1"/>
    </xf>
    <xf numFmtId="0" fontId="17" fillId="0" borderId="6" xfId="0" applyFont="1" applyFill="1" applyBorder="1" applyAlignment="1">
      <alignment horizontal="center" vertical="center"/>
    </xf>
    <xf numFmtId="0" fontId="17" fillId="0" borderId="17" xfId="0" applyFont="1" applyFill="1" applyBorder="1"/>
    <xf numFmtId="0" fontId="17" fillId="0" borderId="36" xfId="0" applyFont="1" applyFill="1" applyBorder="1" applyAlignment="1">
      <alignment horizontal="center" vertical="center"/>
    </xf>
    <xf numFmtId="0" fontId="17" fillId="0" borderId="55" xfId="0" applyFont="1" applyFill="1" applyBorder="1" applyAlignment="1">
      <alignment wrapText="1"/>
    </xf>
    <xf numFmtId="0" fontId="0" fillId="0" borderId="56" xfId="0" applyFill="1" applyBorder="1" applyAlignment="1">
      <alignment horizontal="center" vertical="center"/>
    </xf>
    <xf numFmtId="0" fontId="0" fillId="0" borderId="4" xfId="0" applyFill="1" applyBorder="1" applyAlignment="1">
      <alignment horizontal="center" vertical="center"/>
    </xf>
    <xf numFmtId="0" fontId="6" fillId="0" borderId="7" xfId="0" applyFont="1" applyFill="1" applyBorder="1" applyAlignment="1">
      <alignment horizontal="center" vertical="center"/>
    </xf>
    <xf numFmtId="0" fontId="0" fillId="0" borderId="36" xfId="0" applyFill="1" applyBorder="1" applyAlignment="1">
      <alignment horizontal="center" vertical="center"/>
    </xf>
    <xf numFmtId="0" fontId="0" fillId="0" borderId="6" xfId="0" applyFill="1" applyBorder="1" applyAlignment="1">
      <alignment horizontal="center" vertical="center"/>
    </xf>
    <xf numFmtId="0" fontId="0" fillId="0" borderId="36" xfId="0" applyFill="1" applyBorder="1"/>
    <xf numFmtId="0" fontId="0" fillId="0" borderId="24" xfId="0" applyFill="1" applyBorder="1" applyAlignment="1">
      <alignment horizontal="center" vertical="center"/>
    </xf>
    <xf numFmtId="0" fontId="0" fillId="0" borderId="36" xfId="0" applyFill="1" applyBorder="1" applyAlignment="1">
      <alignment wrapText="1"/>
    </xf>
    <xf numFmtId="0" fontId="17" fillId="0" borderId="42" xfId="0" applyFont="1" applyFill="1" applyBorder="1" applyAlignment="1">
      <alignment horizontal="center" vertical="center"/>
    </xf>
    <xf numFmtId="0" fontId="0" fillId="0" borderId="53" xfId="0" applyFill="1" applyBorder="1"/>
    <xf numFmtId="0" fontId="0" fillId="0" borderId="44" xfId="0" applyFill="1" applyBorder="1" applyAlignment="1">
      <alignment horizontal="center" vertical="center"/>
    </xf>
    <xf numFmtId="0" fontId="17" fillId="0" borderId="7" xfId="0" applyFont="1" applyFill="1" applyBorder="1" applyAlignment="1">
      <alignment horizontal="center" vertical="center"/>
    </xf>
    <xf numFmtId="0" fontId="0" fillId="0" borderId="54" xfId="0" applyFill="1" applyBorder="1"/>
    <xf numFmtId="0" fontId="0" fillId="0" borderId="37" xfId="0" applyFill="1" applyBorder="1" applyAlignment="1">
      <alignment horizontal="center" vertical="center"/>
    </xf>
    <xf numFmtId="0" fontId="0" fillId="0" borderId="54" xfId="0" applyFill="1" applyBorder="1" applyAlignment="1">
      <alignment horizontal="center" vertical="center"/>
    </xf>
    <xf numFmtId="0" fontId="17" fillId="0" borderId="14" xfId="0" applyFont="1" applyFill="1" applyBorder="1"/>
    <xf numFmtId="0" fontId="17" fillId="0" borderId="31" xfId="0" applyFont="1" applyFill="1" applyBorder="1" applyAlignment="1">
      <alignment horizontal="center" vertical="center"/>
    </xf>
    <xf numFmtId="0" fontId="0" fillId="0" borderId="32" xfId="0" applyFill="1" applyBorder="1" applyAlignment="1">
      <alignment horizontal="center"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17" fillId="0" borderId="43" xfId="0" applyFont="1" applyFill="1" applyBorder="1"/>
    <xf numFmtId="0" fontId="17" fillId="0" borderId="44" xfId="0" applyFont="1" applyFill="1" applyBorder="1" applyAlignment="1">
      <alignment horizontal="center" vertical="center"/>
    </xf>
    <xf numFmtId="0" fontId="17" fillId="0" borderId="36" xfId="0" applyFont="1" applyFill="1" applyBorder="1"/>
    <xf numFmtId="0" fontId="17" fillId="0" borderId="45" xfId="0" applyFont="1" applyFill="1" applyBorder="1"/>
    <xf numFmtId="0" fontId="17" fillId="0" borderId="24" xfId="0" applyFont="1" applyFill="1" applyBorder="1" applyAlignment="1">
      <alignment horizontal="center" vertical="center"/>
    </xf>
    <xf numFmtId="0" fontId="17" fillId="0" borderId="6" xfId="0" applyFont="1" applyFill="1" applyBorder="1"/>
    <xf numFmtId="0" fontId="17" fillId="0" borderId="47" xfId="0" applyFont="1" applyFill="1" applyBorder="1" applyAlignment="1">
      <alignment horizontal="center" vertical="center"/>
    </xf>
    <xf numFmtId="0" fontId="8" fillId="0" borderId="46" xfId="0" applyFont="1" applyFill="1" applyBorder="1" applyAlignment="1">
      <alignment horizontal="center" vertical="center"/>
    </xf>
    <xf numFmtId="0" fontId="17" fillId="0" borderId="48" xfId="0" applyFont="1" applyFill="1" applyBorder="1"/>
    <xf numFmtId="0" fontId="17" fillId="0" borderId="49" xfId="0" applyFont="1" applyFill="1" applyBorder="1" applyAlignment="1">
      <alignment horizontal="center" vertical="center"/>
    </xf>
    <xf numFmtId="0" fontId="17" fillId="0" borderId="50" xfId="0" applyFont="1" applyFill="1" applyBorder="1" applyAlignment="1">
      <alignment horizontal="center" vertical="center"/>
    </xf>
    <xf numFmtId="0" fontId="0" fillId="0" borderId="51" xfId="0" applyFill="1" applyBorder="1" applyAlignment="1">
      <alignment horizontal="center" vertical="center"/>
    </xf>
    <xf numFmtId="0" fontId="9" fillId="0" borderId="7" xfId="0" applyFont="1" applyFill="1" applyBorder="1" applyAlignment="1">
      <alignment horizontal="center" vertical="center"/>
    </xf>
    <xf numFmtId="0" fontId="0" fillId="0" borderId="28" xfId="0" applyNumberFormat="1" applyFill="1" applyBorder="1" applyAlignment="1">
      <alignment horizontal="center" vertical="center"/>
    </xf>
    <xf numFmtId="0" fontId="17" fillId="0" borderId="36" xfId="0" applyFont="1" applyFill="1" applyBorder="1" applyAlignment="1">
      <alignment wrapText="1"/>
    </xf>
    <xf numFmtId="0" fontId="21" fillId="0" borderId="25" xfId="0" applyFont="1" applyFill="1" applyBorder="1" applyAlignment="1">
      <alignment horizontal="center" vertical="center"/>
    </xf>
    <xf numFmtId="0" fontId="17" fillId="0" borderId="39" xfId="0" applyFont="1" applyFill="1" applyBorder="1" applyAlignment="1">
      <alignment wrapText="1"/>
    </xf>
    <xf numFmtId="0" fontId="22" fillId="0" borderId="25" xfId="0" applyFont="1" applyFill="1" applyBorder="1" applyAlignment="1">
      <alignment horizontal="center" vertical="center"/>
    </xf>
    <xf numFmtId="0" fontId="17" fillId="0" borderId="40" xfId="0" applyFont="1" applyFill="1" applyBorder="1"/>
    <xf numFmtId="0" fontId="17" fillId="0" borderId="34" xfId="0" applyFont="1" applyFill="1" applyBorder="1" applyAlignment="1">
      <alignment horizontal="center" vertical="center"/>
    </xf>
    <xf numFmtId="0" fontId="17" fillId="0" borderId="19" xfId="0" applyFont="1" applyFill="1" applyBorder="1"/>
    <xf numFmtId="0" fontId="0" fillId="0" borderId="11" xfId="0" applyFill="1" applyBorder="1" applyAlignment="1">
      <alignment vertical="center" wrapText="1"/>
    </xf>
    <xf numFmtId="0" fontId="0" fillId="0" borderId="10" xfId="0" applyFill="1" applyBorder="1" applyAlignment="1">
      <alignment vertical="center"/>
    </xf>
    <xf numFmtId="0" fontId="17" fillId="0" borderId="37" xfId="0" applyFont="1" applyFill="1" applyBorder="1" applyAlignment="1">
      <alignment horizontal="center" vertical="center"/>
    </xf>
    <xf numFmtId="0" fontId="17" fillId="0" borderId="21" xfId="0" applyFont="1" applyFill="1" applyBorder="1" applyAlignment="1">
      <alignment wrapText="1"/>
    </xf>
    <xf numFmtId="0" fontId="0" fillId="0" borderId="26" xfId="0" applyFill="1" applyBorder="1" applyAlignment="1">
      <alignment horizontal="center" vertical="center"/>
    </xf>
    <xf numFmtId="0" fontId="17" fillId="0" borderId="7" xfId="0" applyFont="1" applyFill="1" applyBorder="1" applyAlignment="1">
      <alignment wrapText="1"/>
    </xf>
    <xf numFmtId="0" fontId="0" fillId="0" borderId="20" xfId="0" applyFill="1" applyBorder="1" applyAlignment="1">
      <alignment horizontal="center" vertical="center"/>
    </xf>
    <xf numFmtId="0" fontId="0" fillId="0" borderId="13" xfId="0" applyFill="1" applyBorder="1" applyAlignment="1">
      <alignment horizontal="center" vertical="center"/>
    </xf>
    <xf numFmtId="0" fontId="17" fillId="0" borderId="14" xfId="0" applyFont="1" applyFill="1" applyBorder="1" applyAlignment="1">
      <alignment wrapText="1"/>
    </xf>
    <xf numFmtId="0" fontId="17" fillId="0" borderId="17" xfId="0" applyFont="1" applyFill="1" applyBorder="1" applyAlignment="1">
      <alignment wrapText="1"/>
    </xf>
    <xf numFmtId="0" fontId="17" fillId="0" borderId="19" xfId="0" applyFont="1" applyFill="1" applyBorder="1" applyAlignment="1">
      <alignment wrapText="1"/>
    </xf>
    <xf numFmtId="0" fontId="1" fillId="0" borderId="42"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25" fillId="0" borderId="4" xfId="0" applyFont="1" applyBorder="1" applyAlignment="1">
      <alignment horizontal="center" vertical="center"/>
    </xf>
    <xf numFmtId="0" fontId="0" fillId="0" borderId="58" xfId="0" applyFill="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0" borderId="18" xfId="0" applyFont="1" applyFill="1" applyBorder="1" applyAlignment="1">
      <alignment horizontal="center" vertical="center"/>
    </xf>
    <xf numFmtId="0" fontId="17" fillId="0" borderId="57" xfId="0" applyFont="1" applyFill="1" applyBorder="1" applyAlignment="1">
      <alignment wrapText="1"/>
    </xf>
    <xf numFmtId="0" fontId="0" fillId="0" borderId="59" xfId="0" applyFill="1" applyBorder="1" applyAlignment="1">
      <alignment horizontal="center" vertical="center"/>
    </xf>
    <xf numFmtId="0" fontId="17" fillId="0" borderId="40" xfId="0" applyFont="1" applyFill="1" applyBorder="1" applyAlignment="1">
      <alignment wrapText="1"/>
    </xf>
    <xf numFmtId="0" fontId="0" fillId="0" borderId="60" xfId="0" applyFill="1" applyBorder="1" applyAlignment="1">
      <alignment horizontal="center" vertical="center"/>
    </xf>
    <xf numFmtId="0" fontId="17" fillId="0" borderId="37" xfId="0" applyFont="1" applyFill="1" applyBorder="1"/>
    <xf numFmtId="0" fontId="17" fillId="0" borderId="55" xfId="0" applyFont="1" applyFill="1" applyBorder="1"/>
    <xf numFmtId="0" fontId="17" fillId="0" borderId="11" xfId="0" applyFont="1" applyFill="1" applyBorder="1"/>
    <xf numFmtId="0" fontId="17" fillId="0" borderId="59" xfId="0" applyFont="1" applyFill="1" applyBorder="1" applyAlignment="1">
      <alignment horizontal="center" vertical="center"/>
    </xf>
    <xf numFmtId="0" fontId="9" fillId="0" borderId="18" xfId="0" applyFont="1" applyFill="1" applyBorder="1" applyAlignment="1">
      <alignment horizontal="center" vertical="center"/>
    </xf>
    <xf numFmtId="0" fontId="17" fillId="0" borderId="57" xfId="0" applyFont="1" applyFill="1" applyBorder="1"/>
    <xf numFmtId="0" fontId="8" fillId="0" borderId="1" xfId="0" applyFont="1" applyFill="1" applyBorder="1" applyAlignment="1">
      <alignment horizontal="center" vertical="center"/>
    </xf>
    <xf numFmtId="0" fontId="27" fillId="0" borderId="27" xfId="0" applyFont="1" applyFill="1" applyBorder="1" applyAlignment="1">
      <alignment horizontal="center" vertical="center"/>
    </xf>
    <xf numFmtId="0" fontId="27" fillId="0" borderId="24" xfId="0" applyFont="1" applyFill="1" applyBorder="1" applyAlignment="1">
      <alignment horizontal="center" vertical="center"/>
    </xf>
    <xf numFmtId="0" fontId="27" fillId="0" borderId="59" xfId="0" applyFont="1" applyFill="1" applyBorder="1" applyAlignment="1">
      <alignment horizontal="center" vertical="center"/>
    </xf>
    <xf numFmtId="0" fontId="9" fillId="0" borderId="1" xfId="0" applyFont="1" applyBorder="1" applyAlignment="1">
      <alignment horizontal="center" vertical="center"/>
    </xf>
    <xf numFmtId="0" fontId="23" fillId="0" borderId="3" xfId="0" applyFont="1" applyFill="1" applyBorder="1" applyAlignment="1">
      <alignment horizontal="center" vertical="center"/>
    </xf>
    <xf numFmtId="0" fontId="23" fillId="0" borderId="10" xfId="0" applyFont="1" applyFill="1" applyBorder="1"/>
    <xf numFmtId="0" fontId="14" fillId="0" borderId="61" xfId="0" applyFont="1" applyFill="1" applyBorder="1" applyAlignment="1">
      <alignment horizontal="center" vertical="center"/>
    </xf>
    <xf numFmtId="0" fontId="23" fillId="0" borderId="62" xfId="0" applyFont="1" applyFill="1" applyBorder="1" applyAlignment="1">
      <alignment horizontal="center" vertical="center"/>
    </xf>
    <xf numFmtId="0" fontId="14" fillId="0" borderId="63" xfId="0" applyFont="1" applyFill="1" applyBorder="1" applyAlignment="1">
      <alignment horizontal="center" vertical="center"/>
    </xf>
    <xf numFmtId="0" fontId="15" fillId="0" borderId="18" xfId="0" applyFont="1" applyFill="1" applyBorder="1" applyAlignment="1">
      <alignment horizontal="center" vertical="center"/>
    </xf>
    <xf numFmtId="0" fontId="17" fillId="0" borderId="3" xfId="0" applyFont="1" applyFill="1" applyBorder="1" applyAlignment="1">
      <alignment horizontal="center" vertical="center"/>
    </xf>
    <xf numFmtId="0" fontId="0" fillId="0" borderId="64" xfId="0" applyFill="1" applyBorder="1"/>
    <xf numFmtId="0" fontId="0" fillId="0" borderId="61" xfId="0" applyFill="1" applyBorder="1" applyAlignment="1">
      <alignment horizontal="center" vertical="center"/>
    </xf>
    <xf numFmtId="0" fontId="0" fillId="0" borderId="37" xfId="0" applyFill="1" applyBorder="1"/>
    <xf numFmtId="0" fontId="0" fillId="3" borderId="56" xfId="0" applyFill="1" applyBorder="1" applyAlignment="1">
      <alignment horizontal="center" vertical="center"/>
    </xf>
    <xf numFmtId="0" fontId="0" fillId="3" borderId="15" xfId="0" applyFill="1" applyBorder="1" applyAlignment="1">
      <alignment horizontal="center" vertical="center"/>
    </xf>
    <xf numFmtId="0" fontId="0" fillId="3" borderId="28" xfId="0" applyFill="1" applyBorder="1" applyAlignment="1">
      <alignment horizontal="center" vertical="center"/>
    </xf>
    <xf numFmtId="0" fontId="0" fillId="3" borderId="25" xfId="0" applyFill="1" applyBorder="1" applyAlignment="1">
      <alignment horizontal="center" vertical="center"/>
    </xf>
    <xf numFmtId="0" fontId="0" fillId="3" borderId="35" xfId="0" applyFill="1" applyBorder="1" applyAlignment="1">
      <alignment horizontal="center" vertical="center"/>
    </xf>
    <xf numFmtId="0" fontId="17" fillId="3" borderId="25" xfId="0" applyFont="1" applyFill="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7" fillId="2" borderId="2" xfId="0" applyFont="1" applyFill="1" applyBorder="1" applyAlignment="1">
      <alignment horizontal="center" vertical="center" wrapText="1"/>
    </xf>
    <xf numFmtId="0" fontId="0" fillId="0" borderId="0" xfId="0" applyAlignment="1">
      <alignment wrapText="1"/>
    </xf>
    <xf numFmtId="0" fontId="9" fillId="0" borderId="11" xfId="0" applyFont="1" applyBorder="1" applyAlignment="1">
      <alignment horizontal="center" vertical="center" wrapText="1"/>
    </xf>
    <xf numFmtId="0" fontId="5" fillId="0" borderId="11" xfId="0" applyFont="1" applyBorder="1" applyAlignment="1">
      <alignment horizontal="center" vertical="center"/>
    </xf>
    <xf numFmtId="0" fontId="9" fillId="0" borderId="9" xfId="0" applyFont="1" applyBorder="1" applyAlignment="1">
      <alignment horizontal="center" vertical="center"/>
    </xf>
    <xf numFmtId="0" fontId="9" fillId="0" borderId="9" xfId="0" applyFont="1" applyBorder="1" applyAlignment="1">
      <alignment horizontal="center" vertical="center" wrapText="1"/>
    </xf>
    <xf numFmtId="0" fontId="9" fillId="0" borderId="10" xfId="0" applyFont="1" applyBorder="1" applyAlignment="1">
      <alignment horizontal="center" vertical="center"/>
    </xf>
    <xf numFmtId="0" fontId="9" fillId="0" borderId="10" xfId="0" applyFont="1" applyBorder="1" applyAlignment="1">
      <alignment horizontal="center" vertical="center" wrapText="1"/>
    </xf>
    <xf numFmtId="0" fontId="6" fillId="0" borderId="11" xfId="0" applyFont="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xf>
    <xf numFmtId="0" fontId="6" fillId="0" borderId="8" xfId="0" applyFont="1" applyBorder="1" applyAlignment="1">
      <alignment horizontal="center" vertical="center" wrapText="1"/>
    </xf>
    <xf numFmtId="0" fontId="6" fillId="0" borderId="10" xfId="0" applyFont="1" applyBorder="1" applyAlignment="1">
      <alignment horizontal="center" vertical="center"/>
    </xf>
    <xf numFmtId="0" fontId="6" fillId="0" borderId="10" xfId="0" applyFont="1" applyBorder="1" applyAlignment="1">
      <alignment horizontal="center" vertical="center" wrapText="1"/>
    </xf>
    <xf numFmtId="0" fontId="6" fillId="0" borderId="4" xfId="0" applyFont="1" applyBorder="1" applyAlignment="1">
      <alignment horizontal="center" vertical="center"/>
    </xf>
    <xf numFmtId="0" fontId="6"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center" vertical="center" wrapText="1"/>
    </xf>
    <xf numFmtId="0" fontId="8" fillId="0" borderId="0" xfId="0" applyFont="1" applyAlignment="1">
      <alignment horizontal="center" vertical="center"/>
    </xf>
    <xf numFmtId="0" fontId="28" fillId="0" borderId="0" xfId="0" applyFont="1" applyAlignment="1">
      <alignment horizontal="center" vertical="center"/>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9" xfId="0" applyFont="1" applyBorder="1" applyAlignment="1">
      <alignment horizontal="center" vertical="center"/>
    </xf>
    <xf numFmtId="0" fontId="8" fillId="0" borderId="0" xfId="0" applyFont="1" applyAlignment="1">
      <alignment horizontal="center" vertical="center" wrapText="1"/>
    </xf>
    <xf numFmtId="49" fontId="8" fillId="0" borderId="4" xfId="0" applyNumberFormat="1" applyFont="1" applyBorder="1" applyAlignment="1">
      <alignment horizontal="center" vertical="center"/>
    </xf>
    <xf numFmtId="0" fontId="8" fillId="0" borderId="10" xfId="0" applyFont="1" applyBorder="1" applyAlignment="1">
      <alignment horizontal="center" vertical="center"/>
    </xf>
    <xf numFmtId="0" fontId="8" fillId="0" borderId="10" xfId="0" applyFont="1" applyBorder="1" applyAlignment="1">
      <alignment horizontal="center" vertical="center" wrapText="1"/>
    </xf>
    <xf numFmtId="0" fontId="7" fillId="2" borderId="10"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49" fontId="9" fillId="0" borderId="11"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8" fillId="0" borderId="10" xfId="0" applyNumberFormat="1" applyFont="1" applyBorder="1" applyAlignment="1">
      <alignment horizontal="center" vertical="center"/>
    </xf>
    <xf numFmtId="49" fontId="8" fillId="0" borderId="11" xfId="0" applyNumberFormat="1" applyFont="1" applyBorder="1" applyAlignment="1">
      <alignment horizontal="center" vertical="center" wrapText="1"/>
    </xf>
    <xf numFmtId="0" fontId="9" fillId="0" borderId="8" xfId="0" applyFont="1" applyBorder="1" applyAlignment="1">
      <alignment horizontal="center" vertical="center"/>
    </xf>
    <xf numFmtId="49" fontId="8" fillId="0" borderId="11" xfId="0" applyNumberFormat="1" applyFont="1" applyBorder="1" applyAlignment="1">
      <alignment horizontal="center" vertical="center"/>
    </xf>
    <xf numFmtId="1" fontId="8" fillId="0" borderId="4" xfId="0" applyNumberFormat="1" applyFont="1" applyBorder="1" applyAlignment="1">
      <alignment horizontal="center" vertical="center"/>
    </xf>
    <xf numFmtId="0" fontId="3" fillId="0" borderId="0" xfId="0" applyFont="1" applyAlignment="1">
      <alignment horizontal="center" vertical="center" wrapText="1"/>
    </xf>
    <xf numFmtId="0" fontId="29" fillId="0" borderId="11" xfId="0" applyFont="1" applyBorder="1" applyAlignment="1">
      <alignment horizontal="center" vertical="center"/>
    </xf>
    <xf numFmtId="0" fontId="29" fillId="0" borderId="11" xfId="0" applyFont="1" applyBorder="1" applyAlignment="1">
      <alignment horizontal="center" vertical="center" wrapText="1"/>
    </xf>
    <xf numFmtId="0" fontId="29" fillId="0" borderId="4" xfId="0" applyFont="1" applyBorder="1" applyAlignment="1">
      <alignment horizontal="center" vertical="center"/>
    </xf>
    <xf numFmtId="0" fontId="29" fillId="0" borderId="65" xfId="0" applyFont="1" applyBorder="1" applyAlignment="1">
      <alignment horizontal="right" vertical="center"/>
    </xf>
    <xf numFmtId="0" fontId="29" fillId="4" borderId="9" xfId="0" applyFont="1" applyFill="1" applyBorder="1" applyAlignment="1">
      <alignment horizontal="center" vertical="center"/>
    </xf>
    <xf numFmtId="0" fontId="29" fillId="4" borderId="9" xfId="0" applyFont="1" applyFill="1" applyBorder="1" applyAlignment="1">
      <alignment horizontal="center" vertical="center" wrapText="1"/>
    </xf>
    <xf numFmtId="0" fontId="29" fillId="4" borderId="1" xfId="0" applyFont="1" applyFill="1" applyBorder="1" applyAlignment="1">
      <alignment horizontal="center" vertical="center"/>
    </xf>
    <xf numFmtId="0" fontId="30" fillId="5" borderId="10" xfId="0" applyFont="1" applyFill="1" applyBorder="1" applyAlignment="1">
      <alignment horizontal="center" vertical="center"/>
    </xf>
    <xf numFmtId="0" fontId="30" fillId="5" borderId="8" xfId="0" applyFont="1" applyFill="1" applyBorder="1" applyAlignment="1">
      <alignment horizontal="center" vertical="center"/>
    </xf>
    <xf numFmtId="0" fontId="30" fillId="5" borderId="8" xfId="0" applyFont="1" applyFill="1" applyBorder="1" applyAlignment="1">
      <alignment horizontal="center" vertical="center" wrapText="1"/>
    </xf>
    <xf numFmtId="0" fontId="30" fillId="5" borderId="2" xfId="0" applyFont="1" applyFill="1" applyBorder="1" applyAlignment="1">
      <alignment horizontal="center" vertical="center"/>
    </xf>
    <xf numFmtId="0" fontId="30" fillId="0" borderId="0" xfId="0" applyFont="1" applyAlignment="1">
      <alignment horizontal="center" vertical="center"/>
    </xf>
    <xf numFmtId="0" fontId="30" fillId="5" borderId="9" xfId="0" applyFont="1" applyFill="1" applyBorder="1" applyAlignment="1">
      <alignment horizontal="center" vertical="center"/>
    </xf>
    <xf numFmtId="0" fontId="31" fillId="0" borderId="11" xfId="0" applyFont="1" applyBorder="1" applyAlignment="1">
      <alignment horizontal="center" vertical="center"/>
    </xf>
    <xf numFmtId="0" fontId="31" fillId="0" borderId="11" xfId="0" applyFont="1" applyBorder="1" applyAlignment="1">
      <alignment horizontal="center" vertical="center" wrapText="1"/>
    </xf>
    <xf numFmtId="0" fontId="31" fillId="0" borderId="4" xfId="0" applyFont="1" applyBorder="1" applyAlignment="1">
      <alignment horizontal="center" vertical="center"/>
    </xf>
    <xf numFmtId="0" fontId="31" fillId="0" borderId="65" xfId="0" applyFont="1" applyBorder="1" applyAlignment="1">
      <alignment horizontal="right" vertical="center"/>
    </xf>
    <xf numFmtId="0" fontId="29" fillId="4" borderId="1" xfId="0" applyFont="1" applyFill="1" applyBorder="1" applyAlignment="1">
      <alignment vertical="center"/>
    </xf>
    <xf numFmtId="0" fontId="29" fillId="4" borderId="4" xfId="0" applyFont="1" applyFill="1" applyBorder="1" applyAlignment="1">
      <alignment vertical="center"/>
    </xf>
    <xf numFmtId="0" fontId="30" fillId="0" borderId="13" xfId="0" applyFont="1" applyBorder="1" applyAlignment="1">
      <alignment horizontal="center" vertical="center"/>
    </xf>
    <xf numFmtId="0" fontId="0" fillId="0" borderId="0" xfId="0" applyAlignment="1">
      <alignment horizontal="left"/>
    </xf>
    <xf numFmtId="49" fontId="0" fillId="0" borderId="0" xfId="0" applyNumberFormat="1"/>
    <xf numFmtId="0" fontId="28" fillId="0" borderId="0" xfId="0" applyFont="1" applyAlignment="1">
      <alignment horizontal="left" vertical="center"/>
    </xf>
    <xf numFmtId="49" fontId="28" fillId="0" borderId="0" xfId="0" applyNumberFormat="1" applyFont="1" applyAlignment="1">
      <alignment horizontal="center" vertical="center"/>
    </xf>
    <xf numFmtId="0" fontId="32" fillId="0" borderId="0" xfId="0" applyFont="1" applyAlignment="1">
      <alignment horizontal="center" vertical="center"/>
    </xf>
    <xf numFmtId="0" fontId="3" fillId="0" borderId="0" xfId="0" applyFont="1" applyAlignment="1">
      <alignment horizontal="left" vertical="center"/>
    </xf>
    <xf numFmtId="49" fontId="3" fillId="0" borderId="0" xfId="0" applyNumberFormat="1" applyFont="1" applyAlignment="1">
      <alignment horizontal="center" vertical="center"/>
    </xf>
    <xf numFmtId="0" fontId="32" fillId="0" borderId="0" xfId="0" applyFont="1" applyAlignment="1">
      <alignment vertical="center"/>
    </xf>
    <xf numFmtId="0" fontId="3" fillId="0" borderId="0" xfId="0" applyFont="1" applyAlignment="1">
      <alignment horizontal="center"/>
    </xf>
    <xf numFmtId="0" fontId="3" fillId="0" borderId="0" xfId="0" applyFont="1" applyAlignment="1">
      <alignment horizontal="left"/>
    </xf>
    <xf numFmtId="49" fontId="3" fillId="0" borderId="0" xfId="0" applyNumberFormat="1" applyFont="1" applyAlignment="1">
      <alignment horizontal="center"/>
    </xf>
    <xf numFmtId="0" fontId="7" fillId="2" borderId="8" xfId="0" applyFont="1" applyFill="1" applyBorder="1" applyAlignment="1">
      <alignment horizontal="left" vertical="center" wrapText="1"/>
    </xf>
    <xf numFmtId="0" fontId="7" fillId="2" borderId="1" xfId="0" applyFont="1" applyFill="1" applyBorder="1" applyAlignment="1">
      <alignment horizontal="center" vertical="center" wrapText="1"/>
    </xf>
    <xf numFmtId="49" fontId="7" fillId="2" borderId="9" xfId="0" applyNumberFormat="1" applyFont="1" applyFill="1" applyBorder="1" applyAlignment="1">
      <alignment horizontal="center" vertical="center" wrapText="1"/>
    </xf>
    <xf numFmtId="0" fontId="7" fillId="2" borderId="11" xfId="0" applyFont="1" applyFill="1" applyBorder="1" applyAlignment="1">
      <alignment horizontal="left" vertical="center" wrapText="1"/>
    </xf>
    <xf numFmtId="49" fontId="7" fillId="2" borderId="11" xfId="0" applyNumberFormat="1" applyFont="1" applyFill="1" applyBorder="1" applyAlignment="1">
      <alignment horizontal="center" vertical="center" wrapText="1"/>
    </xf>
    <xf numFmtId="0" fontId="28" fillId="0" borderId="0" xfId="0" applyFont="1" applyAlignment="1">
      <alignment vertical="center"/>
    </xf>
    <xf numFmtId="0" fontId="0" fillId="6" borderId="0" xfId="0" applyFill="1"/>
    <xf numFmtId="49" fontId="0" fillId="6" borderId="0" xfId="0" applyNumberFormat="1" applyFill="1"/>
    <xf numFmtId="0" fontId="8" fillId="0" borderId="22" xfId="0" applyFont="1" applyFill="1" applyBorder="1" applyAlignment="1">
      <alignment horizontal="center" vertical="center"/>
    </xf>
    <xf numFmtId="0" fontId="8" fillId="0" borderId="32" xfId="0" applyFont="1" applyFill="1" applyBorder="1" applyAlignment="1">
      <alignment horizontal="center" vertical="center"/>
    </xf>
    <xf numFmtId="0" fontId="8" fillId="0" borderId="32" xfId="0" applyFont="1" applyFill="1" applyBorder="1" applyAlignment="1">
      <alignment horizontal="center" vertical="center" wrapText="1"/>
    </xf>
    <xf numFmtId="0" fontId="8" fillId="0" borderId="32" xfId="0" applyFont="1" applyFill="1" applyBorder="1" applyAlignment="1">
      <alignment horizontal="left" vertical="center"/>
    </xf>
    <xf numFmtId="49" fontId="8" fillId="0" borderId="32" xfId="0" applyNumberFormat="1" applyFont="1" applyFill="1" applyBorder="1" applyAlignment="1">
      <alignment horizontal="center" vertical="center"/>
    </xf>
    <xf numFmtId="0" fontId="9" fillId="0" borderId="32" xfId="0" applyFont="1" applyFill="1" applyBorder="1" applyAlignment="1">
      <alignment horizontal="center" vertical="center"/>
    </xf>
    <xf numFmtId="164" fontId="9" fillId="0" borderId="32" xfId="0" applyNumberFormat="1" applyFont="1" applyFill="1" applyBorder="1" applyAlignment="1">
      <alignment horizontal="center" vertical="center"/>
    </xf>
    <xf numFmtId="0" fontId="8" fillId="0" borderId="58" xfId="0" applyFont="1" applyFill="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5" xfId="0" applyFont="1" applyFill="1" applyBorder="1" applyAlignment="1">
      <alignment horizontal="center" vertical="center" wrapText="1"/>
    </xf>
    <xf numFmtId="0" fontId="8" fillId="0" borderId="25" xfId="0" applyFont="1" applyFill="1" applyBorder="1" applyAlignment="1">
      <alignment horizontal="left" vertical="center"/>
    </xf>
    <xf numFmtId="49" fontId="8" fillId="0" borderId="25" xfId="0" applyNumberFormat="1" applyFont="1" applyFill="1" applyBorder="1" applyAlignment="1">
      <alignment horizontal="center" vertical="center"/>
    </xf>
    <xf numFmtId="0" fontId="9" fillId="0" borderId="25" xfId="0" applyFont="1" applyFill="1" applyBorder="1" applyAlignment="1">
      <alignment horizontal="center" vertical="center"/>
    </xf>
    <xf numFmtId="164" fontId="9" fillId="0" borderId="25" xfId="0" applyNumberFormat="1" applyFont="1" applyFill="1" applyBorder="1" applyAlignment="1">
      <alignment horizontal="center" vertical="center"/>
    </xf>
    <xf numFmtId="0" fontId="8" fillId="0" borderId="26" xfId="0" applyFont="1" applyFill="1" applyBorder="1" applyAlignment="1">
      <alignment horizontal="center" vertical="center" wrapText="1"/>
    </xf>
    <xf numFmtId="0" fontId="9" fillId="0" borderId="25" xfId="0" applyFont="1" applyFill="1" applyBorder="1" applyAlignment="1">
      <alignment horizontal="left" vertical="center"/>
    </xf>
    <xf numFmtId="49" fontId="9" fillId="0" borderId="25" xfId="0" applyNumberFormat="1" applyFont="1" applyFill="1" applyBorder="1" applyAlignment="1">
      <alignment horizontal="center" vertical="center"/>
    </xf>
    <xf numFmtId="0" fontId="9" fillId="0" borderId="25" xfId="0" applyFont="1" applyFill="1" applyBorder="1" applyAlignment="1">
      <alignment horizontal="center" vertical="center" wrapText="1"/>
    </xf>
    <xf numFmtId="0" fontId="9" fillId="0" borderId="25" xfId="0" applyFont="1" applyFill="1" applyBorder="1" applyAlignment="1">
      <alignment horizontal="left" vertical="center" wrapText="1"/>
    </xf>
    <xf numFmtId="0" fontId="8" fillId="0" borderId="59" xfId="0" applyFont="1" applyFill="1" applyBorder="1" applyAlignment="1">
      <alignment horizontal="center" vertical="center"/>
    </xf>
    <xf numFmtId="0" fontId="8" fillId="0" borderId="30" xfId="0" applyFont="1" applyFill="1" applyBorder="1" applyAlignment="1">
      <alignment horizontal="center" vertical="center"/>
    </xf>
    <xf numFmtId="0" fontId="8" fillId="0" borderId="30" xfId="0" applyFont="1" applyFill="1" applyBorder="1" applyAlignment="1">
      <alignment horizontal="center" vertical="center" wrapText="1"/>
    </xf>
    <xf numFmtId="0" fontId="9" fillId="0" borderId="30" xfId="0" applyFont="1" applyFill="1" applyBorder="1" applyAlignment="1">
      <alignment horizontal="center" vertical="center"/>
    </xf>
    <xf numFmtId="0" fontId="9" fillId="0" borderId="30" xfId="0" applyFont="1" applyFill="1" applyBorder="1" applyAlignment="1">
      <alignment horizontal="left" vertical="center"/>
    </xf>
    <xf numFmtId="49" fontId="9" fillId="0" borderId="30" xfId="0" applyNumberFormat="1" applyFont="1" applyFill="1" applyBorder="1" applyAlignment="1">
      <alignment horizontal="center" vertical="center"/>
    </xf>
    <xf numFmtId="164" fontId="9" fillId="0" borderId="30" xfId="0" applyNumberFormat="1" applyFont="1" applyFill="1" applyBorder="1" applyAlignment="1">
      <alignment horizontal="center" vertical="center"/>
    </xf>
    <xf numFmtId="0" fontId="8" fillId="0" borderId="54" xfId="0" applyFont="1" applyFill="1" applyBorder="1" applyAlignment="1">
      <alignment horizontal="center" vertical="center" wrapText="1"/>
    </xf>
    <xf numFmtId="0" fontId="9" fillId="0" borderId="32" xfId="0" applyFont="1" applyFill="1" applyBorder="1" applyAlignment="1">
      <alignment horizontal="left" vertical="center"/>
    </xf>
    <xf numFmtId="49" fontId="9" fillId="0" borderId="32" xfId="0" applyNumberFormat="1" applyFont="1" applyFill="1" applyBorder="1" applyAlignment="1">
      <alignment horizontal="center" vertical="center"/>
    </xf>
    <xf numFmtId="0" fontId="9" fillId="0" borderId="58" xfId="0" applyFont="1" applyFill="1" applyBorder="1" applyAlignment="1">
      <alignment horizontal="center" vertical="center"/>
    </xf>
    <xf numFmtId="0" fontId="9" fillId="0" borderId="54" xfId="0" applyFont="1" applyFill="1" applyBorder="1" applyAlignment="1">
      <alignment horizontal="center" vertical="center"/>
    </xf>
    <xf numFmtId="17" fontId="9" fillId="0" borderId="32" xfId="0" applyNumberFormat="1" applyFont="1" applyFill="1" applyBorder="1" applyAlignment="1">
      <alignment horizontal="center" vertical="center"/>
    </xf>
    <xf numFmtId="17" fontId="9" fillId="0" borderId="25" xfId="0" applyNumberFormat="1" applyFont="1" applyFill="1" applyBorder="1" applyAlignment="1">
      <alignment horizontal="center" vertical="center"/>
    </xf>
    <xf numFmtId="0" fontId="9" fillId="0" borderId="26" xfId="0" applyFont="1" applyFill="1" applyBorder="1" applyAlignment="1">
      <alignment horizontal="center" vertical="center"/>
    </xf>
    <xf numFmtId="17" fontId="9" fillId="0" borderId="30" xfId="0" applyNumberFormat="1" applyFont="1" applyFill="1" applyBorder="1" applyAlignment="1">
      <alignment horizontal="center" vertical="center"/>
    </xf>
    <xf numFmtId="0" fontId="8" fillId="0" borderId="4" xfId="0" applyFont="1" applyFill="1" applyBorder="1" applyAlignment="1">
      <alignment horizontal="center" vertical="center"/>
    </xf>
    <xf numFmtId="0" fontId="8" fillId="0" borderId="11"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1" xfId="0" applyFont="1" applyFill="1" applyBorder="1" applyAlignment="1">
      <alignment vertical="center"/>
    </xf>
    <xf numFmtId="0" fontId="9" fillId="0" borderId="11" xfId="0" applyFont="1" applyFill="1" applyBorder="1" applyAlignment="1">
      <alignment horizontal="left" vertical="center"/>
    </xf>
    <xf numFmtId="49" fontId="9" fillId="0" borderId="11" xfId="0" applyNumberFormat="1" applyFont="1" applyFill="1" applyBorder="1" applyAlignment="1">
      <alignment horizontal="center" vertical="center"/>
    </xf>
    <xf numFmtId="17" fontId="9" fillId="0" borderId="11" xfId="0" applyNumberFormat="1" applyFont="1" applyFill="1" applyBorder="1" applyAlignment="1">
      <alignment horizontal="center" vertical="center"/>
    </xf>
    <xf numFmtId="0" fontId="9" fillId="0" borderId="30" xfId="0" applyFont="1" applyFill="1" applyBorder="1" applyAlignment="1">
      <alignment horizontal="center" vertical="center" wrapText="1"/>
    </xf>
    <xf numFmtId="0" fontId="9" fillId="0" borderId="30" xfId="0" applyFont="1" applyFill="1" applyBorder="1" applyAlignment="1">
      <alignment horizontal="left" vertical="center" wrapText="1"/>
    </xf>
    <xf numFmtId="0" fontId="8" fillId="0" borderId="22"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59" xfId="0" applyFont="1" applyFill="1" applyBorder="1" applyAlignment="1">
      <alignment horizontal="center" vertical="center" wrapText="1"/>
    </xf>
    <xf numFmtId="0" fontId="8" fillId="0" borderId="25" xfId="0" applyFont="1" applyFill="1" applyBorder="1" applyAlignment="1">
      <alignment horizontal="left" vertical="center" wrapText="1"/>
    </xf>
    <xf numFmtId="0" fontId="8" fillId="0" borderId="30" xfId="0" applyFont="1" applyFill="1" applyBorder="1" applyAlignment="1">
      <alignment horizontal="left" vertical="center"/>
    </xf>
    <xf numFmtId="0" fontId="3" fillId="0" borderId="0" xfId="0" applyFont="1" applyAlignment="1">
      <alignment horizontal="center" vertical="center"/>
    </xf>
    <xf numFmtId="0" fontId="4" fillId="2" borderId="2" xfId="0" applyFont="1" applyFill="1" applyBorder="1" applyAlignment="1">
      <alignment horizontal="center" vertical="center" wrapText="1"/>
    </xf>
    <xf numFmtId="0" fontId="0" fillId="0" borderId="25" xfId="0" applyBorder="1" applyAlignment="1">
      <alignment horizontal="center" vertical="center"/>
    </xf>
    <xf numFmtId="0" fontId="0" fillId="0" borderId="0" xfId="0" applyFont="1"/>
    <xf numFmtId="1" fontId="0" fillId="0" borderId="25" xfId="0" applyNumberFormat="1" applyFont="1" applyBorder="1" applyAlignment="1">
      <alignment horizontal="center" vertical="center"/>
    </xf>
    <xf numFmtId="0" fontId="0" fillId="0" borderId="25" xfId="0" applyFont="1" applyBorder="1" applyAlignment="1">
      <alignment horizontal="center" vertical="center"/>
    </xf>
    <xf numFmtId="0" fontId="31" fillId="0" borderId="25" xfId="0" applyFont="1" applyBorder="1" applyAlignment="1">
      <alignment horizontal="center" vertical="center"/>
    </xf>
    <xf numFmtId="1" fontId="31" fillId="0" borderId="25" xfId="0" applyNumberFormat="1" applyFont="1" applyBorder="1" applyAlignment="1">
      <alignment horizontal="center" vertical="center"/>
    </xf>
    <xf numFmtId="0" fontId="31" fillId="0" borderId="0" xfId="0" applyFont="1" applyAlignment="1">
      <alignment horizontal="center" vertical="center"/>
    </xf>
    <xf numFmtId="1" fontId="31" fillId="0" borderId="0" xfId="0" applyNumberFormat="1" applyFont="1" applyAlignment="1">
      <alignment horizontal="center" vertical="center"/>
    </xf>
    <xf numFmtId="0" fontId="0" fillId="0" borderId="25" xfId="0" applyFont="1" applyBorder="1" applyAlignment="1">
      <alignment horizontal="center" vertical="center" wrapText="1"/>
    </xf>
    <xf numFmtId="0" fontId="31" fillId="0" borderId="25" xfId="0" applyFont="1" applyBorder="1" applyAlignment="1">
      <alignment horizontal="center" vertical="center" wrapText="1"/>
    </xf>
    <xf numFmtId="0" fontId="30" fillId="2" borderId="8"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0" fillId="0" borderId="4" xfId="0" applyFont="1" applyBorder="1" applyAlignment="1">
      <alignment horizontal="center" vertical="center"/>
    </xf>
    <xf numFmtId="0" fontId="0" fillId="0" borderId="11" xfId="0" applyFont="1" applyBorder="1" applyAlignment="1">
      <alignment horizontal="center" vertical="center"/>
    </xf>
    <xf numFmtId="0" fontId="0" fillId="0" borderId="11" xfId="0" applyFont="1" applyBorder="1" applyAlignment="1">
      <alignment horizontal="center" vertical="center" wrapText="1"/>
    </xf>
    <xf numFmtId="1" fontId="0" fillId="0" borderId="0" xfId="0" applyNumberFormat="1" applyFont="1" applyAlignment="1">
      <alignment horizontal="center" vertical="center"/>
    </xf>
    <xf numFmtId="0" fontId="0" fillId="0" borderId="0" xfId="0" applyFont="1" applyAlignment="1">
      <alignment horizontal="center" vertical="center"/>
    </xf>
    <xf numFmtId="0" fontId="37" fillId="2" borderId="2"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0" fillId="0" borderId="0" xfId="0" applyFont="1" applyAlignment="1">
      <alignment horizontal="center" vertical="center" wrapText="1"/>
    </xf>
    <xf numFmtId="0" fontId="35" fillId="0" borderId="0" xfId="0" applyFont="1" applyAlignment="1">
      <alignment horizontal="center" vertical="center"/>
    </xf>
    <xf numFmtId="0" fontId="0" fillId="0" borderId="25" xfId="0" applyNumberFormat="1" applyFont="1" applyBorder="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31" fillId="0" borderId="0" xfId="0" applyFont="1" applyBorder="1" applyAlignment="1">
      <alignment horizontal="center" vertical="center"/>
    </xf>
    <xf numFmtId="1" fontId="31" fillId="0" borderId="0" xfId="0" applyNumberFormat="1" applyFont="1" applyBorder="1" applyAlignment="1">
      <alignment horizontal="center" vertical="center"/>
    </xf>
    <xf numFmtId="0" fontId="30" fillId="2" borderId="25" xfId="0" applyFont="1" applyFill="1" applyBorder="1" applyAlignment="1">
      <alignment horizontal="center" vertical="center" wrapText="1"/>
    </xf>
    <xf numFmtId="0" fontId="0" fillId="0" borderId="25" xfId="0" applyNumberFormat="1" applyBorder="1" applyAlignment="1">
      <alignment horizontal="center" vertical="center"/>
    </xf>
    <xf numFmtId="0" fontId="36" fillId="0" borderId="25" xfId="1" applyNumberFormat="1" applyBorder="1" applyAlignment="1">
      <alignment horizontal="center" vertical="center"/>
    </xf>
    <xf numFmtId="0" fontId="37" fillId="2" borderId="25" xfId="0" applyFont="1" applyFill="1" applyBorder="1" applyAlignment="1">
      <alignment horizontal="center" vertical="center" wrapText="1"/>
    </xf>
    <xf numFmtId="0" fontId="0" fillId="0" borderId="0" xfId="0" applyFont="1" applyAlignment="1">
      <alignment horizontal="center" vertical="center"/>
    </xf>
    <xf numFmtId="0" fontId="30" fillId="2" borderId="25" xfId="0" applyFont="1" applyFill="1" applyBorder="1" applyAlignment="1">
      <alignment horizontal="center" vertical="center" wrapText="1"/>
    </xf>
    <xf numFmtId="0" fontId="31" fillId="0" borderId="0"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6" fillId="0" borderId="1" xfId="0" applyFont="1" applyBorder="1" applyAlignment="1">
      <alignment horizontal="center" vertical="center"/>
    </xf>
    <xf numFmtId="0" fontId="16" fillId="0" borderId="9" xfId="0" applyFont="1" applyBorder="1" applyAlignment="1">
      <alignment horizontal="center" vertical="center" wrapText="1"/>
    </xf>
    <xf numFmtId="0" fontId="16" fillId="0" borderId="9" xfId="0" applyFont="1" applyBorder="1" applyAlignment="1">
      <alignment horizontal="center" vertical="center"/>
    </xf>
    <xf numFmtId="0" fontId="16" fillId="0" borderId="4" xfId="0"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center" vertical="center"/>
    </xf>
    <xf numFmtId="0" fontId="16" fillId="0" borderId="10" xfId="0" applyFont="1" applyBorder="1" applyAlignment="1">
      <alignment horizontal="center" vertical="center"/>
    </xf>
    <xf numFmtId="0" fontId="16" fillId="0" borderId="12" xfId="0" applyFont="1" applyBorder="1" applyAlignment="1">
      <alignment horizontal="center" vertical="center"/>
    </xf>
    <xf numFmtId="0" fontId="16" fillId="0" borderId="1" xfId="0" applyFont="1" applyBorder="1" applyAlignment="1">
      <alignment horizontal="center" vertical="center" wrapText="1"/>
    </xf>
    <xf numFmtId="0" fontId="16" fillId="0" borderId="66" xfId="0" applyFont="1" applyBorder="1" applyAlignment="1">
      <alignment horizontal="center" vertical="center" wrapText="1"/>
    </xf>
    <xf numFmtId="0" fontId="16" fillId="0" borderId="66" xfId="0" applyFont="1" applyBorder="1" applyAlignment="1">
      <alignment horizontal="center" vertical="center"/>
    </xf>
    <xf numFmtId="0" fontId="40" fillId="0" borderId="0" xfId="0" applyFont="1" applyAlignment="1">
      <alignment horizontal="center" vertical="center"/>
    </xf>
    <xf numFmtId="0" fontId="40" fillId="0" borderId="0" xfId="0" applyFont="1" applyAlignment="1">
      <alignment horizontal="center" vertical="center" wrapText="1"/>
    </xf>
    <xf numFmtId="0" fontId="41" fillId="0" borderId="0" xfId="0" applyFont="1" applyAlignment="1">
      <alignment horizontal="center" vertical="center"/>
    </xf>
    <xf numFmtId="0" fontId="2" fillId="0" borderId="0" xfId="0" applyFont="1" applyAlignment="1">
      <alignment horizontal="center" vertical="center"/>
    </xf>
    <xf numFmtId="0" fontId="28" fillId="0" borderId="0" xfId="0" applyFont="1" applyAlignment="1">
      <alignment horizontal="center" vertical="center"/>
    </xf>
    <xf numFmtId="0" fontId="7" fillId="2" borderId="2" xfId="0" applyFont="1" applyFill="1" applyBorder="1" applyAlignment="1">
      <alignment horizontal="center" vertical="center" wrapText="1"/>
    </xf>
    <xf numFmtId="0" fontId="3" fillId="0" borderId="0" xfId="0" applyFont="1" applyAlignment="1">
      <alignment horizontal="center" vertical="center"/>
    </xf>
    <xf numFmtId="0" fontId="7"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30" fillId="5" borderId="9"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28" fillId="0" borderId="0" xfId="0" applyFont="1" applyAlignment="1">
      <alignment horizontal="center" vertical="center"/>
    </xf>
    <xf numFmtId="0" fontId="2" fillId="0" borderId="0" xfId="0" applyFont="1" applyAlignment="1">
      <alignment horizontal="center" vertic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xf>
    <xf numFmtId="0" fontId="30" fillId="2" borderId="2" xfId="0" applyFont="1" applyFill="1" applyBorder="1" applyAlignment="1">
      <alignment horizontal="center" vertical="center"/>
    </xf>
    <xf numFmtId="0" fontId="30" fillId="2" borderId="3" xfId="0" applyFont="1" applyFill="1" applyBorder="1" applyAlignment="1">
      <alignment horizontal="center" vertical="center"/>
    </xf>
    <xf numFmtId="1" fontId="30" fillId="2" borderId="2" xfId="0" applyNumberFormat="1" applyFont="1" applyFill="1" applyBorder="1" applyAlignment="1">
      <alignment horizontal="center" vertical="center" wrapText="1"/>
    </xf>
    <xf numFmtId="1" fontId="30" fillId="2" borderId="3" xfId="0" applyNumberFormat="1" applyFont="1" applyFill="1" applyBorder="1" applyAlignment="1">
      <alignment horizontal="center" vertical="center" wrapText="1"/>
    </xf>
    <xf numFmtId="0" fontId="35" fillId="0" borderId="0" xfId="0" applyFont="1" applyAlignment="1">
      <alignment horizontal="center" vertical="center"/>
    </xf>
    <xf numFmtId="0" fontId="0" fillId="0" borderId="0" xfId="0" applyFont="1" applyAlignment="1">
      <alignment horizontal="center" vertical="center"/>
    </xf>
    <xf numFmtId="1" fontId="30" fillId="2" borderId="25" xfId="0" applyNumberFormat="1" applyFont="1" applyFill="1" applyBorder="1" applyAlignment="1">
      <alignment horizontal="center" vertical="center" wrapText="1"/>
    </xf>
    <xf numFmtId="0" fontId="30" fillId="2" borderId="4" xfId="0" applyFont="1" applyFill="1" applyBorder="1" applyAlignment="1">
      <alignment horizontal="center" vertical="center"/>
    </xf>
    <xf numFmtId="0" fontId="30" fillId="2" borderId="2"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2" borderId="25" xfId="0" applyFont="1" applyFill="1" applyBorder="1" applyAlignment="1">
      <alignment horizontal="center" vertical="center"/>
    </xf>
    <xf numFmtId="0" fontId="38" fillId="0" borderId="0" xfId="0" applyFont="1" applyAlignment="1">
      <alignment horizontal="center" vertical="center"/>
    </xf>
    <xf numFmtId="0" fontId="37" fillId="2" borderId="25" xfId="0" applyFont="1" applyFill="1" applyBorder="1" applyAlignment="1">
      <alignment horizontal="center" vertical="center"/>
    </xf>
    <xf numFmtId="0" fontId="37" fillId="2" borderId="25" xfId="0" applyFont="1" applyFill="1" applyBorder="1" applyAlignment="1">
      <alignment horizontal="center" vertical="center" wrapText="1"/>
    </xf>
    <xf numFmtId="0" fontId="30" fillId="2" borderId="25"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3" fillId="0" borderId="0" xfId="0" applyFont="1" applyAlignment="1">
      <alignment horizontal="center" vertical="center"/>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49" fontId="7" fillId="2" borderId="2"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xf>
    <xf numFmtId="0" fontId="3" fillId="0" borderId="0" xfId="0" applyFont="1" applyAlignment="1">
      <alignment horizontal="center"/>
    </xf>
    <xf numFmtId="0" fontId="11" fillId="2" borderId="2" xfId="0" applyFont="1" applyFill="1" applyBorder="1" applyAlignment="1">
      <alignment horizontal="center" vertical="center"/>
    </xf>
    <xf numFmtId="0" fontId="11" fillId="2" borderId="4"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4" xfId="0" applyFont="1" applyFill="1" applyBorder="1" applyAlignment="1">
      <alignment horizontal="center" vertical="center"/>
    </xf>
    <xf numFmtId="0" fontId="11" fillId="2" borderId="3" xfId="0" applyFont="1" applyFill="1" applyBorder="1" applyAlignment="1">
      <alignment horizontal="center" vertical="center"/>
    </xf>
    <xf numFmtId="0" fontId="2" fillId="0" borderId="0" xfId="0" applyFont="1" applyAlignment="1">
      <alignment horizontal="center"/>
    </xf>
    <xf numFmtId="0" fontId="30" fillId="5" borderId="12" xfId="0" applyFont="1" applyFill="1" applyBorder="1" applyAlignment="1">
      <alignment horizontal="center" vertical="center"/>
    </xf>
    <xf numFmtId="0" fontId="30" fillId="5" borderId="9" xfId="0" applyFont="1" applyFill="1" applyBorder="1" applyAlignment="1">
      <alignment horizontal="center" vertical="center"/>
    </xf>
    <xf numFmtId="0" fontId="30" fillId="5" borderId="66" xfId="0"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8" fillId="0" borderId="12" xfId="0" applyFont="1" applyBorder="1" applyAlignment="1">
      <alignment horizontal="center" vertical="center"/>
    </xf>
    <xf numFmtId="0" fontId="0" fillId="0" borderId="9" xfId="0" applyBorder="1" applyAlignment="1">
      <alignment horizontal="center" vertical="center"/>
    </xf>
    <xf numFmtId="0" fontId="12" fillId="2" borderId="2"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31" fillId="0" borderId="4" xfId="0" applyFont="1" applyBorder="1" applyAlignment="1">
      <alignment horizontal="right" vertical="center"/>
    </xf>
    <xf numFmtId="0" fontId="42" fillId="0" borderId="0" xfId="0" applyFont="1" applyAlignment="1">
      <alignment horizontal="center" vertical="center"/>
    </xf>
    <xf numFmtId="0" fontId="42" fillId="0" borderId="0" xfId="0" applyFont="1" applyAlignment="1">
      <alignment horizontal="center" vertical="center"/>
    </xf>
    <xf numFmtId="0" fontId="43" fillId="0" borderId="4" xfId="0" applyFont="1" applyBorder="1" applyAlignment="1">
      <alignment horizontal="center" vertical="center"/>
    </xf>
    <xf numFmtId="0" fontId="43" fillId="0" borderId="11" xfId="0" applyFont="1" applyBorder="1" applyAlignment="1">
      <alignment horizontal="center" vertical="center" wrapText="1"/>
    </xf>
    <xf numFmtId="0" fontId="43" fillId="0" borderId="11" xfId="0" applyFont="1" applyBorder="1" applyAlignment="1">
      <alignment horizontal="center" vertical="center"/>
    </xf>
    <xf numFmtId="0" fontId="43" fillId="3" borderId="10" xfId="0" applyFont="1" applyFill="1" applyBorder="1" applyAlignment="1">
      <alignment horizontal="center" vertical="center"/>
    </xf>
    <xf numFmtId="0" fontId="43" fillId="3" borderId="9" xfId="0" applyFont="1" applyFill="1" applyBorder="1" applyAlignment="1">
      <alignment horizontal="center" vertical="center"/>
    </xf>
    <xf numFmtId="0" fontId="43" fillId="3" borderId="11" xfId="0" applyFont="1" applyFill="1" applyBorder="1" applyAlignment="1">
      <alignment horizontal="center" vertical="center"/>
    </xf>
    <xf numFmtId="0" fontId="43" fillId="3" borderId="11" xfId="0" applyFont="1" applyFill="1" applyBorder="1" applyAlignment="1">
      <alignment horizontal="center" vertical="center" wrapText="1"/>
    </xf>
    <xf numFmtId="0" fontId="43" fillId="0" borderId="10" xfId="0" applyFont="1" applyBorder="1" applyAlignment="1">
      <alignment horizontal="center" vertical="center"/>
    </xf>
    <xf numFmtId="0" fontId="43" fillId="0" borderId="1" xfId="0" applyFont="1" applyBorder="1" applyAlignment="1">
      <alignment horizontal="center" vertical="center"/>
    </xf>
    <xf numFmtId="0" fontId="43" fillId="0" borderId="9" xfId="0" applyFont="1" applyBorder="1" applyAlignment="1">
      <alignment horizontal="center" vertical="center"/>
    </xf>
    <xf numFmtId="0" fontId="9" fillId="3" borderId="0" xfId="0" applyFont="1" applyFill="1" applyAlignment="1">
      <alignment horizontal="center" vertical="center"/>
    </xf>
    <xf numFmtId="0" fontId="45" fillId="0" borderId="0" xfId="0" applyFont="1" applyAlignment="1">
      <alignment horizontal="center" vertical="center"/>
    </xf>
    <xf numFmtId="0" fontId="9" fillId="3" borderId="11" xfId="0" applyFont="1" applyFill="1" applyBorder="1" applyAlignment="1">
      <alignment horizontal="center" vertical="center"/>
    </xf>
    <xf numFmtId="0" fontId="45" fillId="3" borderId="0" xfId="0" applyFont="1" applyFill="1" applyAlignment="1">
      <alignment horizontal="center" vertical="center"/>
    </xf>
    <xf numFmtId="0" fontId="0" fillId="0" borderId="0" xfId="0" applyAlignment="1">
      <alignment horizontal="center"/>
    </xf>
    <xf numFmtId="0" fontId="8" fillId="3" borderId="8" xfId="0" applyFont="1" applyFill="1" applyBorder="1" applyAlignment="1">
      <alignment horizontal="center" vertical="center"/>
    </xf>
    <xf numFmtId="0" fontId="43" fillId="3" borderId="8" xfId="0" applyFont="1" applyFill="1" applyBorder="1" applyAlignment="1">
      <alignment horizontal="center" vertical="center"/>
    </xf>
    <xf numFmtId="0" fontId="43" fillId="3" borderId="1"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9" fillId="0" borderId="67" xfId="0" applyFont="1" applyBorder="1" applyAlignment="1">
      <alignment horizontal="center" vertical="center"/>
    </xf>
    <xf numFmtId="0" fontId="43" fillId="0" borderId="10"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xf>
    <xf numFmtId="0" fontId="46" fillId="0" borderId="0" xfId="0" applyFont="1" applyAlignment="1">
      <alignment horizontal="center" vertical="center"/>
    </xf>
    <xf numFmtId="0" fontId="10" fillId="2" borderId="2" xfId="0" applyFont="1" applyFill="1" applyBorder="1" applyAlignment="1">
      <alignment horizontal="center" vertical="center"/>
    </xf>
    <xf numFmtId="0" fontId="47" fillId="2" borderId="2" xfId="0" applyFont="1" applyFill="1" applyBorder="1" applyAlignment="1">
      <alignment horizontal="center" vertical="center"/>
    </xf>
    <xf numFmtId="0" fontId="10" fillId="2" borderId="8"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xf>
    <xf numFmtId="0" fontId="47" fillId="2" borderId="4" xfId="0" applyFont="1" applyFill="1" applyBorder="1" applyAlignment="1">
      <alignment horizontal="center" vertical="center"/>
    </xf>
    <xf numFmtId="0" fontId="10" fillId="2" borderId="1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3" borderId="11" xfId="0" applyFont="1" applyFill="1" applyBorder="1" applyAlignment="1">
      <alignment vertical="center"/>
    </xf>
    <xf numFmtId="0" fontId="9" fillId="3" borderId="11" xfId="0" applyFont="1" applyFill="1" applyBorder="1" applyAlignment="1">
      <alignment horizontal="left" vertical="center" indent="1"/>
    </xf>
    <xf numFmtId="0" fontId="8" fillId="3" borderId="11" xfId="0" applyFont="1" applyFill="1" applyBorder="1" applyAlignment="1">
      <alignment vertical="center"/>
    </xf>
    <xf numFmtId="0" fontId="8" fillId="3" borderId="11" xfId="0" applyFont="1" applyFill="1" applyBorder="1" applyAlignment="1">
      <alignment horizontal="left" vertical="center" indent="1"/>
    </xf>
    <xf numFmtId="0" fontId="8" fillId="3" borderId="10" xfId="0" applyFont="1" applyFill="1" applyBorder="1" applyAlignment="1">
      <alignment vertical="center"/>
    </xf>
    <xf numFmtId="0" fontId="8" fillId="3" borderId="10" xfId="0" applyFont="1" applyFill="1" applyBorder="1" applyAlignment="1">
      <alignment horizontal="left" vertical="center" indent="1"/>
    </xf>
    <xf numFmtId="0" fontId="9" fillId="3" borderId="9" xfId="0" applyFont="1" applyFill="1" applyBorder="1" applyAlignment="1">
      <alignment vertical="center"/>
    </xf>
    <xf numFmtId="0" fontId="9" fillId="3" borderId="9" xfId="0" applyFont="1" applyFill="1" applyBorder="1" applyAlignment="1">
      <alignment horizontal="left" vertical="center" indent="1"/>
    </xf>
    <xf numFmtId="0" fontId="8" fillId="0" borderId="11" xfId="0" applyFont="1" applyBorder="1" applyAlignment="1">
      <alignment vertical="center"/>
    </xf>
    <xf numFmtId="0" fontId="8" fillId="0" borderId="11" xfId="0" applyFont="1" applyBorder="1" applyAlignment="1">
      <alignment horizontal="left" vertical="center" indent="1"/>
    </xf>
    <xf numFmtId="0" fontId="48" fillId="0" borderId="0" xfId="0" applyFont="1" applyAlignment="1">
      <alignment vertical="center"/>
    </xf>
    <xf numFmtId="0" fontId="49" fillId="2" borderId="2" xfId="0" applyFont="1" applyFill="1" applyBorder="1" applyAlignment="1">
      <alignment horizontal="center" vertical="center" wrapText="1"/>
    </xf>
    <xf numFmtId="0" fontId="49" fillId="2" borderId="2" xfId="0" applyFont="1" applyFill="1" applyBorder="1" applyAlignment="1">
      <alignment horizontal="center" vertical="center"/>
    </xf>
    <xf numFmtId="0" fontId="49" fillId="2" borderId="8" xfId="0" applyFont="1" applyFill="1" applyBorder="1" applyAlignment="1">
      <alignment horizontal="center" vertical="center" wrapText="1"/>
    </xf>
    <xf numFmtId="0" fontId="49" fillId="2" borderId="4" xfId="0" applyFont="1" applyFill="1" applyBorder="1" applyAlignment="1">
      <alignment horizontal="center" vertical="center" wrapText="1"/>
    </xf>
    <xf numFmtId="0" fontId="49" fillId="2" borderId="4" xfId="0" applyFont="1" applyFill="1" applyBorder="1" applyAlignment="1">
      <alignment horizontal="center" vertical="center"/>
    </xf>
    <xf numFmtId="0" fontId="49" fillId="2" borderId="11" xfId="0" applyFont="1" applyFill="1" applyBorder="1" applyAlignment="1">
      <alignment horizontal="center" vertical="center" wrapText="1"/>
    </xf>
    <xf numFmtId="0" fontId="9" fillId="0" borderId="9" xfId="0" applyFont="1" applyBorder="1" applyAlignment="1">
      <alignment vertical="center"/>
    </xf>
    <xf numFmtId="0" fontId="9" fillId="0" borderId="9" xfId="0" applyFont="1" applyBorder="1" applyAlignment="1">
      <alignment horizontal="left" vertical="center" indent="1"/>
    </xf>
    <xf numFmtId="0" fontId="9" fillId="0" borderId="11" xfId="0" applyFont="1" applyBorder="1" applyAlignment="1">
      <alignment vertical="center"/>
    </xf>
    <xf numFmtId="0" fontId="9" fillId="0" borderId="11" xfId="0" applyFont="1" applyBorder="1" applyAlignment="1">
      <alignment horizontal="left" vertical="center" indent="1"/>
    </xf>
    <xf numFmtId="0" fontId="8" fillId="0" borderId="1" xfId="0" applyFont="1" applyBorder="1" applyAlignment="1">
      <alignment vertical="center"/>
    </xf>
    <xf numFmtId="0" fontId="8" fillId="0" borderId="9" xfId="0" applyFont="1" applyBorder="1" applyAlignment="1">
      <alignment horizontal="left" vertical="center" indent="1"/>
    </xf>
    <xf numFmtId="0" fontId="8" fillId="0" borderId="9" xfId="0" applyFont="1" applyBorder="1" applyAlignment="1">
      <alignment vertical="center"/>
    </xf>
    <xf numFmtId="0" fontId="8" fillId="0" borderId="0" xfId="0" applyFont="1" applyAlignment="1">
      <alignment vertical="center"/>
    </xf>
    <xf numFmtId="0" fontId="8" fillId="0" borderId="0" xfId="0" applyFont="1" applyAlignment="1">
      <alignment horizontal="left" vertical="center" indent="1"/>
    </xf>
    <xf numFmtId="0" fontId="8" fillId="3" borderId="1" xfId="0" applyFont="1" applyFill="1" applyBorder="1" applyAlignment="1">
      <alignment vertical="center"/>
    </xf>
    <xf numFmtId="0" fontId="8" fillId="3" borderId="9" xfId="0" applyFont="1" applyFill="1" applyBorder="1" applyAlignment="1">
      <alignment horizontal="center" vertical="center"/>
    </xf>
    <xf numFmtId="0" fontId="8" fillId="3" borderId="9" xfId="0" applyFont="1" applyFill="1" applyBorder="1" applyAlignment="1">
      <alignment horizontal="left" vertical="center" indent="1"/>
    </xf>
    <xf numFmtId="0" fontId="43" fillId="3" borderId="11" xfId="0" applyFont="1" applyFill="1" applyBorder="1" applyAlignment="1">
      <alignment vertical="center"/>
    </xf>
  </cellXfs>
  <cellStyles count="2">
    <cellStyle name="Normal" xfId="0" builtinId="0"/>
    <cellStyle name="Normal 2" xfId="1" xr:uid="{F6AD48B6-99E9-4672-9387-1AD9D7DF4779}"/>
  </cellStyles>
  <dxfs count="0"/>
  <tableStyles count="0" defaultTableStyle="TableStyleMedium2" defaultPivotStyle="PivotStyleLight16"/>
  <colors>
    <mruColors>
      <color rgb="FF1AC0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733426</xdr:colOff>
      <xdr:row>0</xdr:row>
      <xdr:rowOff>19051</xdr:rowOff>
    </xdr:from>
    <xdr:to>
      <xdr:col>0</xdr:col>
      <xdr:colOff>6218480</xdr:colOff>
      <xdr:row>0</xdr:row>
      <xdr:rowOff>2428875</xdr:rowOff>
    </xdr:to>
    <xdr:pic>
      <xdr:nvPicPr>
        <xdr:cNvPr id="3" name="Image 302">
          <a:extLst>
            <a:ext uri="{FF2B5EF4-FFF2-40B4-BE49-F238E27FC236}">
              <a16:creationId xmlns:a16="http://schemas.microsoft.com/office/drawing/2014/main" id="{33B59D35-DBE5-4A4F-A5AD-4B5D7B9148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6" y="19051"/>
          <a:ext cx="5485054" cy="2409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A1E44-9667-4C36-8ACB-BEB6E9E26729}">
  <dimension ref="A1:A9"/>
  <sheetViews>
    <sheetView workbookViewId="0">
      <selection activeCell="A17" sqref="A17"/>
    </sheetView>
  </sheetViews>
  <sheetFormatPr baseColWidth="10" defaultRowHeight="15" x14ac:dyDescent="0.25"/>
  <cols>
    <col min="1" max="1" width="106.5703125" customWidth="1"/>
  </cols>
  <sheetData>
    <row r="1" spans="1:1" ht="216" customHeight="1" x14ac:dyDescent="0.25">
      <c r="A1" s="2"/>
    </row>
    <row r="2" spans="1:1" ht="21" customHeight="1" thickBot="1" x14ac:dyDescent="0.3">
      <c r="A2" s="157"/>
    </row>
    <row r="3" spans="1:1" ht="40.5" customHeight="1" x14ac:dyDescent="0.25">
      <c r="A3" s="158" t="s">
        <v>0</v>
      </c>
    </row>
    <row r="4" spans="1:1" ht="103.5" customHeight="1" x14ac:dyDescent="0.25">
      <c r="A4" s="159" t="s">
        <v>693</v>
      </c>
    </row>
    <row r="5" spans="1:1" ht="20.25" x14ac:dyDescent="0.25">
      <c r="A5" s="160" t="s">
        <v>1</v>
      </c>
    </row>
    <row r="6" spans="1:1" ht="20.25" x14ac:dyDescent="0.25">
      <c r="A6" s="160" t="s">
        <v>695</v>
      </c>
    </row>
    <row r="7" spans="1:1" ht="21" thickBot="1" x14ac:dyDescent="0.3">
      <c r="A7" s="161" t="s">
        <v>1173</v>
      </c>
    </row>
    <row r="9" spans="1:1" ht="20.25" x14ac:dyDescent="0.25">
      <c r="A9" s="95" t="s">
        <v>692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A1FC3-CDE9-4256-8DBD-FD4AE84CFAA2}">
  <sheetPr>
    <pageSetUpPr fitToPage="1"/>
  </sheetPr>
  <dimension ref="A1:L126"/>
  <sheetViews>
    <sheetView topLeftCell="A43" zoomScale="70" zoomScaleNormal="70" workbookViewId="0">
      <selection activeCell="P24" sqref="P24"/>
    </sheetView>
  </sheetViews>
  <sheetFormatPr baseColWidth="10" defaultRowHeight="15" x14ac:dyDescent="0.25"/>
  <cols>
    <col min="1" max="1" width="18.5703125" customWidth="1"/>
    <col min="2" max="2" width="13" customWidth="1"/>
    <col min="3" max="3" width="16.28515625" customWidth="1"/>
    <col min="4" max="4" width="18.140625" bestFit="1" customWidth="1"/>
    <col min="6" max="6" width="28.7109375" customWidth="1"/>
    <col min="12" max="12" width="14.42578125" customWidth="1"/>
  </cols>
  <sheetData>
    <row r="1" spans="1:12" ht="23.25" x14ac:dyDescent="0.25">
      <c r="A1" s="395"/>
      <c r="B1" s="395"/>
      <c r="C1" s="395"/>
      <c r="D1" s="395"/>
      <c r="E1" s="395"/>
      <c r="F1" s="395"/>
      <c r="G1" s="395"/>
      <c r="H1" s="395"/>
      <c r="I1" s="395"/>
      <c r="J1" s="395"/>
      <c r="K1" s="395"/>
      <c r="L1" s="395"/>
    </row>
    <row r="2" spans="1:12" ht="20.25" x14ac:dyDescent="0.25">
      <c r="A2" s="396" t="s">
        <v>2539</v>
      </c>
      <c r="B2" s="396"/>
      <c r="C2" s="396"/>
      <c r="D2" s="396"/>
      <c r="E2" s="396"/>
      <c r="F2" s="396"/>
      <c r="G2" s="396"/>
      <c r="H2" s="396"/>
      <c r="I2" s="396"/>
      <c r="J2" s="396"/>
      <c r="K2" s="396"/>
      <c r="L2" s="396"/>
    </row>
    <row r="3" spans="1:12" ht="21" thickBot="1" x14ac:dyDescent="0.3">
      <c r="A3" s="15" t="s">
        <v>1548</v>
      </c>
      <c r="B3" s="15" t="s">
        <v>2540</v>
      </c>
      <c r="C3" s="15">
        <v>54</v>
      </c>
      <c r="D3" s="15"/>
      <c r="E3" s="15"/>
      <c r="F3" s="15"/>
      <c r="G3" s="15"/>
      <c r="H3" s="15"/>
      <c r="I3" s="15"/>
      <c r="J3" s="15"/>
      <c r="K3" s="15"/>
      <c r="L3" s="15"/>
    </row>
    <row r="4" spans="1:12" ht="16.5" x14ac:dyDescent="0.25">
      <c r="A4" s="332"/>
      <c r="B4" s="397" t="s">
        <v>9</v>
      </c>
      <c r="C4" s="397" t="s">
        <v>10</v>
      </c>
      <c r="D4" s="397" t="s">
        <v>11</v>
      </c>
      <c r="E4" s="3" t="s">
        <v>12</v>
      </c>
      <c r="F4" s="397" t="s">
        <v>14</v>
      </c>
      <c r="G4" s="397" t="s">
        <v>15</v>
      </c>
      <c r="H4" s="397" t="s">
        <v>16</v>
      </c>
      <c r="I4" s="397" t="s">
        <v>17</v>
      </c>
      <c r="J4" s="397" t="s">
        <v>18</v>
      </c>
      <c r="K4" s="397" t="s">
        <v>19</v>
      </c>
      <c r="L4" s="3" t="s">
        <v>20</v>
      </c>
    </row>
    <row r="5" spans="1:12" ht="17.25" thickBot="1" x14ac:dyDescent="0.3">
      <c r="A5" s="369"/>
      <c r="B5" s="398"/>
      <c r="C5" s="398"/>
      <c r="D5" s="398"/>
      <c r="E5" s="370" t="s">
        <v>13</v>
      </c>
      <c r="F5" s="398"/>
      <c r="G5" s="398"/>
      <c r="H5" s="398"/>
      <c r="I5" s="398"/>
      <c r="J5" s="398"/>
      <c r="K5" s="398"/>
      <c r="L5" s="370" t="s">
        <v>21</v>
      </c>
    </row>
    <row r="6" spans="1:12" ht="17.25" thickBot="1" x14ac:dyDescent="0.3">
      <c r="A6" s="371">
        <v>1</v>
      </c>
      <c r="B6" s="372" t="s">
        <v>2541</v>
      </c>
      <c r="C6" s="372" t="s">
        <v>2541</v>
      </c>
      <c r="D6" s="373" t="s">
        <v>22</v>
      </c>
      <c r="E6" s="373"/>
      <c r="F6" s="373" t="s">
        <v>2542</v>
      </c>
      <c r="G6" s="373">
        <v>1</v>
      </c>
      <c r="H6" s="373" t="s">
        <v>23</v>
      </c>
      <c r="I6" s="373" t="s">
        <v>5</v>
      </c>
      <c r="J6" s="373" t="s">
        <v>466</v>
      </c>
      <c r="K6" s="373">
        <v>2018</v>
      </c>
      <c r="L6" s="373">
        <f>K6+10</f>
        <v>2028</v>
      </c>
    </row>
    <row r="7" spans="1:12" ht="18.75" thickBot="1" x14ac:dyDescent="0.3">
      <c r="A7" s="374">
        <v>2</v>
      </c>
      <c r="B7" s="375" t="s">
        <v>2541</v>
      </c>
      <c r="C7" s="375" t="s">
        <v>2541</v>
      </c>
      <c r="D7" s="376" t="s">
        <v>22</v>
      </c>
      <c r="E7" s="376"/>
      <c r="F7" s="376" t="s">
        <v>2543</v>
      </c>
      <c r="G7" s="376">
        <v>2</v>
      </c>
      <c r="H7" s="376" t="s">
        <v>2544</v>
      </c>
      <c r="I7" s="376" t="s">
        <v>3</v>
      </c>
      <c r="J7" s="376" t="s">
        <v>24</v>
      </c>
      <c r="K7" s="376">
        <v>2018</v>
      </c>
      <c r="L7" s="376">
        <f>K7+10</f>
        <v>2028</v>
      </c>
    </row>
    <row r="8" spans="1:12" ht="18.75" thickBot="1" x14ac:dyDescent="0.3">
      <c r="A8" s="371">
        <v>3</v>
      </c>
      <c r="B8" s="375" t="s">
        <v>2541</v>
      </c>
      <c r="C8" s="375" t="s">
        <v>2541</v>
      </c>
      <c r="D8" s="376" t="s">
        <v>22</v>
      </c>
      <c r="E8" s="376"/>
      <c r="F8" s="376" t="s">
        <v>2545</v>
      </c>
      <c r="G8" s="376">
        <v>3</v>
      </c>
      <c r="H8" s="376" t="s">
        <v>2544</v>
      </c>
      <c r="I8" s="376" t="s">
        <v>3</v>
      </c>
      <c r="J8" s="376" t="s">
        <v>24</v>
      </c>
      <c r="K8" s="376">
        <v>2019</v>
      </c>
      <c r="L8" s="376">
        <f>K8+10</f>
        <v>2029</v>
      </c>
    </row>
    <row r="9" spans="1:12" ht="17.25" thickBot="1" x14ac:dyDescent="0.3">
      <c r="A9" s="374">
        <v>4</v>
      </c>
      <c r="B9" s="375" t="s">
        <v>2541</v>
      </c>
      <c r="C9" s="375" t="s">
        <v>2541</v>
      </c>
      <c r="D9" s="376" t="s">
        <v>22</v>
      </c>
      <c r="E9" s="376"/>
      <c r="F9" s="376" t="s">
        <v>2546</v>
      </c>
      <c r="G9" s="376">
        <v>4</v>
      </c>
      <c r="H9" s="376" t="s">
        <v>23</v>
      </c>
      <c r="I9" s="376" t="s">
        <v>5</v>
      </c>
      <c r="J9" s="376" t="s">
        <v>466</v>
      </c>
      <c r="K9" s="376">
        <v>2018</v>
      </c>
      <c r="L9" s="376">
        <f t="shared" ref="L9:L59" si="0">K9+10</f>
        <v>2028</v>
      </c>
    </row>
    <row r="10" spans="1:12" ht="17.25" thickBot="1" x14ac:dyDescent="0.3">
      <c r="A10" s="371">
        <v>5</v>
      </c>
      <c r="B10" s="375" t="s">
        <v>2541</v>
      </c>
      <c r="C10" s="375" t="s">
        <v>2541</v>
      </c>
      <c r="D10" s="376" t="s">
        <v>22</v>
      </c>
      <c r="E10" s="376"/>
      <c r="F10" s="376" t="s">
        <v>2547</v>
      </c>
      <c r="G10" s="376">
        <v>5</v>
      </c>
      <c r="H10" s="376" t="s">
        <v>23</v>
      </c>
      <c r="I10" s="376" t="s">
        <v>5</v>
      </c>
      <c r="J10" s="376" t="s">
        <v>466</v>
      </c>
      <c r="K10" s="376">
        <v>2018</v>
      </c>
      <c r="L10" s="376">
        <f t="shared" si="0"/>
        <v>2028</v>
      </c>
    </row>
    <row r="11" spans="1:12" ht="18.75" thickBot="1" x14ac:dyDescent="0.3">
      <c r="A11" s="374">
        <v>6</v>
      </c>
      <c r="B11" s="375" t="s">
        <v>2541</v>
      </c>
      <c r="C11" s="375" t="s">
        <v>2541</v>
      </c>
      <c r="D11" s="376" t="s">
        <v>22</v>
      </c>
      <c r="E11" s="376"/>
      <c r="F11" s="376" t="s">
        <v>2548</v>
      </c>
      <c r="G11" s="376">
        <v>6</v>
      </c>
      <c r="H11" s="376" t="s">
        <v>2544</v>
      </c>
      <c r="I11" s="376" t="s">
        <v>3</v>
      </c>
      <c r="J11" s="376" t="s">
        <v>466</v>
      </c>
      <c r="K11" s="376">
        <v>2019</v>
      </c>
      <c r="L11" s="376">
        <f t="shared" si="0"/>
        <v>2029</v>
      </c>
    </row>
    <row r="12" spans="1:12" ht="17.25" thickBot="1" x14ac:dyDescent="0.3">
      <c r="A12" s="371">
        <v>7</v>
      </c>
      <c r="B12" s="375" t="s">
        <v>2541</v>
      </c>
      <c r="C12" s="375" t="s">
        <v>2541</v>
      </c>
      <c r="D12" s="376" t="s">
        <v>22</v>
      </c>
      <c r="E12" s="376"/>
      <c r="F12" s="376" t="s">
        <v>2548</v>
      </c>
      <c r="G12" s="376">
        <v>7</v>
      </c>
      <c r="H12" s="376" t="s">
        <v>23</v>
      </c>
      <c r="I12" s="376" t="s">
        <v>5</v>
      </c>
      <c r="J12" s="376" t="s">
        <v>466</v>
      </c>
      <c r="K12" s="376">
        <v>2018</v>
      </c>
      <c r="L12" s="376">
        <f t="shared" si="0"/>
        <v>2028</v>
      </c>
    </row>
    <row r="13" spans="1:12" ht="17.25" thickBot="1" x14ac:dyDescent="0.3">
      <c r="A13" s="374">
        <v>8</v>
      </c>
      <c r="B13" s="375" t="s">
        <v>2541</v>
      </c>
      <c r="C13" s="375" t="s">
        <v>2541</v>
      </c>
      <c r="D13" s="376" t="s">
        <v>22</v>
      </c>
      <c r="E13" s="376"/>
      <c r="F13" s="376" t="s">
        <v>2549</v>
      </c>
      <c r="G13" s="376">
        <v>8</v>
      </c>
      <c r="H13" s="376" t="s">
        <v>23</v>
      </c>
      <c r="I13" s="376" t="s">
        <v>5</v>
      </c>
      <c r="J13" s="376" t="s">
        <v>466</v>
      </c>
      <c r="K13" s="376">
        <v>2018</v>
      </c>
      <c r="L13" s="376">
        <f t="shared" si="0"/>
        <v>2028</v>
      </c>
    </row>
    <row r="14" spans="1:12" ht="17.25" thickBot="1" x14ac:dyDescent="0.3">
      <c r="A14" s="371">
        <v>9</v>
      </c>
      <c r="B14" s="375" t="s">
        <v>2541</v>
      </c>
      <c r="C14" s="375" t="s">
        <v>2541</v>
      </c>
      <c r="D14" s="376" t="s">
        <v>22</v>
      </c>
      <c r="E14" s="376"/>
      <c r="F14" s="376" t="s">
        <v>897</v>
      </c>
      <c r="G14" s="376">
        <v>9</v>
      </c>
      <c r="H14" s="376" t="s">
        <v>23</v>
      </c>
      <c r="I14" s="376" t="s">
        <v>5</v>
      </c>
      <c r="J14" s="376" t="s">
        <v>466</v>
      </c>
      <c r="K14" s="376">
        <v>2018</v>
      </c>
      <c r="L14" s="376">
        <f t="shared" si="0"/>
        <v>2028</v>
      </c>
    </row>
    <row r="15" spans="1:12" ht="17.25" thickBot="1" x14ac:dyDescent="0.3">
      <c r="A15" s="374">
        <v>10</v>
      </c>
      <c r="B15" s="375" t="s">
        <v>2541</v>
      </c>
      <c r="C15" s="375" t="s">
        <v>2541</v>
      </c>
      <c r="D15" s="376" t="s">
        <v>22</v>
      </c>
      <c r="E15" s="376"/>
      <c r="F15" s="376" t="s">
        <v>2550</v>
      </c>
      <c r="G15" s="376">
        <v>10</v>
      </c>
      <c r="H15" s="376" t="s">
        <v>23</v>
      </c>
      <c r="I15" s="376" t="s">
        <v>5</v>
      </c>
      <c r="J15" s="376" t="s">
        <v>466</v>
      </c>
      <c r="K15" s="376">
        <v>2018</v>
      </c>
      <c r="L15" s="376">
        <f t="shared" si="0"/>
        <v>2028</v>
      </c>
    </row>
    <row r="16" spans="1:12" ht="18.75" thickBot="1" x14ac:dyDescent="0.3">
      <c r="A16" s="371">
        <v>11</v>
      </c>
      <c r="B16" s="375" t="s">
        <v>2541</v>
      </c>
      <c r="C16" s="375" t="s">
        <v>2541</v>
      </c>
      <c r="D16" s="376" t="s">
        <v>22</v>
      </c>
      <c r="E16" s="376"/>
      <c r="F16" s="376" t="s">
        <v>2551</v>
      </c>
      <c r="G16" s="376">
        <v>14</v>
      </c>
      <c r="H16" s="376" t="s">
        <v>2544</v>
      </c>
      <c r="I16" s="376" t="s">
        <v>3</v>
      </c>
      <c r="J16" s="376" t="s">
        <v>24</v>
      </c>
      <c r="K16" s="376">
        <v>2019</v>
      </c>
      <c r="L16" s="376">
        <f t="shared" si="0"/>
        <v>2029</v>
      </c>
    </row>
    <row r="17" spans="1:12" ht="17.25" thickBot="1" x14ac:dyDescent="0.3">
      <c r="A17" s="374">
        <v>12</v>
      </c>
      <c r="B17" s="375" t="s">
        <v>2541</v>
      </c>
      <c r="C17" s="375" t="s">
        <v>2541</v>
      </c>
      <c r="D17" s="376" t="s">
        <v>22</v>
      </c>
      <c r="E17" s="376"/>
      <c r="F17" s="376" t="s">
        <v>2552</v>
      </c>
      <c r="G17" s="376">
        <v>15</v>
      </c>
      <c r="H17" s="376" t="s">
        <v>23</v>
      </c>
      <c r="I17" s="376" t="s">
        <v>5</v>
      </c>
      <c r="J17" s="376" t="s">
        <v>466</v>
      </c>
      <c r="K17" s="376">
        <v>2018</v>
      </c>
      <c r="L17" s="376">
        <f t="shared" si="0"/>
        <v>2028</v>
      </c>
    </row>
    <row r="18" spans="1:12" ht="17.25" thickBot="1" x14ac:dyDescent="0.3">
      <c r="A18" s="371">
        <v>13</v>
      </c>
      <c r="B18" s="375" t="s">
        <v>2541</v>
      </c>
      <c r="C18" s="375" t="s">
        <v>2541</v>
      </c>
      <c r="D18" s="376" t="s">
        <v>22</v>
      </c>
      <c r="E18" s="376"/>
      <c r="F18" s="376" t="s">
        <v>25</v>
      </c>
      <c r="G18" s="376">
        <v>45</v>
      </c>
      <c r="H18" s="376" t="s">
        <v>26</v>
      </c>
      <c r="I18" s="376" t="s">
        <v>7</v>
      </c>
      <c r="J18" s="376" t="s">
        <v>2553</v>
      </c>
      <c r="K18" s="376">
        <v>2020</v>
      </c>
      <c r="L18" s="376">
        <f t="shared" si="0"/>
        <v>2030</v>
      </c>
    </row>
    <row r="19" spans="1:12" ht="17.25" thickBot="1" x14ac:dyDescent="0.3">
      <c r="A19" s="374">
        <v>14</v>
      </c>
      <c r="B19" s="375" t="s">
        <v>2541</v>
      </c>
      <c r="C19" s="375" t="s">
        <v>2541</v>
      </c>
      <c r="D19" s="376" t="s">
        <v>22</v>
      </c>
      <c r="E19" s="376"/>
      <c r="F19" s="376" t="s">
        <v>27</v>
      </c>
      <c r="G19" s="376">
        <v>46</v>
      </c>
      <c r="H19" s="376" t="s">
        <v>26</v>
      </c>
      <c r="I19" s="376" t="s">
        <v>7</v>
      </c>
      <c r="J19" s="376" t="s">
        <v>2553</v>
      </c>
      <c r="K19" s="376">
        <v>2020</v>
      </c>
      <c r="L19" s="376">
        <f t="shared" si="0"/>
        <v>2030</v>
      </c>
    </row>
    <row r="20" spans="1:12" ht="18.75" thickBot="1" x14ac:dyDescent="0.3">
      <c r="A20" s="371">
        <v>15</v>
      </c>
      <c r="B20" s="375" t="s">
        <v>2541</v>
      </c>
      <c r="C20" s="375" t="s">
        <v>2541</v>
      </c>
      <c r="D20" s="376" t="s">
        <v>22</v>
      </c>
      <c r="E20" s="376"/>
      <c r="F20" s="376" t="s">
        <v>27</v>
      </c>
      <c r="G20" s="376">
        <v>49</v>
      </c>
      <c r="H20" s="376" t="s">
        <v>2544</v>
      </c>
      <c r="I20" s="376" t="s">
        <v>4</v>
      </c>
      <c r="J20" s="376" t="s">
        <v>30</v>
      </c>
      <c r="K20" s="376">
        <v>2023</v>
      </c>
      <c r="L20" s="376">
        <f t="shared" si="0"/>
        <v>2033</v>
      </c>
    </row>
    <row r="21" spans="1:12" ht="18.75" thickBot="1" x14ac:dyDescent="0.3">
      <c r="A21" s="374">
        <v>16</v>
      </c>
      <c r="B21" s="375" t="s">
        <v>2541</v>
      </c>
      <c r="C21" s="375" t="s">
        <v>2541</v>
      </c>
      <c r="D21" s="377" t="s">
        <v>22</v>
      </c>
      <c r="E21" s="377"/>
      <c r="F21" s="377" t="s">
        <v>28</v>
      </c>
      <c r="G21" s="377">
        <v>48</v>
      </c>
      <c r="H21" s="377" t="s">
        <v>2544</v>
      </c>
      <c r="I21" s="377" t="s">
        <v>4</v>
      </c>
      <c r="J21" s="377" t="s">
        <v>24</v>
      </c>
      <c r="K21" s="377">
        <v>2019</v>
      </c>
      <c r="L21" s="376">
        <f t="shared" si="0"/>
        <v>2029</v>
      </c>
    </row>
    <row r="22" spans="1:12" ht="17.25" thickBot="1" x14ac:dyDescent="0.3">
      <c r="A22" s="371">
        <v>17</v>
      </c>
      <c r="B22" s="375" t="s">
        <v>2541</v>
      </c>
      <c r="C22" s="375" t="s">
        <v>2541</v>
      </c>
      <c r="D22" s="373" t="s">
        <v>2223</v>
      </c>
      <c r="E22" s="373"/>
      <c r="F22" s="373" t="s">
        <v>2550</v>
      </c>
      <c r="G22" s="373">
        <v>11</v>
      </c>
      <c r="H22" s="373" t="s">
        <v>23</v>
      </c>
      <c r="I22" s="373" t="s">
        <v>5</v>
      </c>
      <c r="J22" s="373" t="s">
        <v>466</v>
      </c>
      <c r="K22" s="373">
        <v>2018</v>
      </c>
      <c r="L22" s="376">
        <f t="shared" si="0"/>
        <v>2028</v>
      </c>
    </row>
    <row r="23" spans="1:12" ht="18.75" thickBot="1" x14ac:dyDescent="0.3">
      <c r="A23" s="374">
        <v>18</v>
      </c>
      <c r="B23" s="375" t="s">
        <v>2541</v>
      </c>
      <c r="C23" s="375" t="s">
        <v>2541</v>
      </c>
      <c r="D23" s="376" t="s">
        <v>2223</v>
      </c>
      <c r="E23" s="376"/>
      <c r="F23" s="376" t="s">
        <v>2550</v>
      </c>
      <c r="G23" s="376">
        <v>12</v>
      </c>
      <c r="H23" s="376" t="s">
        <v>2544</v>
      </c>
      <c r="I23" s="376" t="s">
        <v>3</v>
      </c>
      <c r="J23" s="376" t="s">
        <v>30</v>
      </c>
      <c r="K23" s="376">
        <v>2023</v>
      </c>
      <c r="L23" s="376">
        <f t="shared" si="0"/>
        <v>2033</v>
      </c>
    </row>
    <row r="24" spans="1:12" ht="17.25" thickBot="1" x14ac:dyDescent="0.3">
      <c r="A24" s="371">
        <v>19</v>
      </c>
      <c r="B24" s="375" t="s">
        <v>2541</v>
      </c>
      <c r="C24" s="375" t="s">
        <v>2541</v>
      </c>
      <c r="D24" s="376" t="s">
        <v>2223</v>
      </c>
      <c r="E24" s="376"/>
      <c r="F24" s="376" t="s">
        <v>2552</v>
      </c>
      <c r="G24" s="376">
        <v>13</v>
      </c>
      <c r="H24" s="376" t="s">
        <v>23</v>
      </c>
      <c r="I24" s="376" t="s">
        <v>5</v>
      </c>
      <c r="J24" s="376" t="s">
        <v>466</v>
      </c>
      <c r="K24" s="376">
        <v>2018</v>
      </c>
      <c r="L24" s="376">
        <f t="shared" si="0"/>
        <v>2028</v>
      </c>
    </row>
    <row r="25" spans="1:12" ht="17.25" thickBot="1" x14ac:dyDescent="0.3">
      <c r="A25" s="374">
        <v>20</v>
      </c>
      <c r="B25" s="375" t="s">
        <v>2541</v>
      </c>
      <c r="C25" s="375" t="s">
        <v>2541</v>
      </c>
      <c r="D25" s="376" t="s">
        <v>29</v>
      </c>
      <c r="E25" s="376"/>
      <c r="F25" s="376" t="s">
        <v>1925</v>
      </c>
      <c r="G25" s="376">
        <v>16</v>
      </c>
      <c r="H25" s="376" t="s">
        <v>23</v>
      </c>
      <c r="I25" s="376" t="s">
        <v>5</v>
      </c>
      <c r="J25" s="376" t="s">
        <v>466</v>
      </c>
      <c r="K25" s="376">
        <v>2018</v>
      </c>
      <c r="L25" s="376">
        <f t="shared" si="0"/>
        <v>2028</v>
      </c>
    </row>
    <row r="26" spans="1:12" ht="17.25" thickBot="1" x14ac:dyDescent="0.3">
      <c r="A26" s="371">
        <v>21</v>
      </c>
      <c r="B26" s="375" t="s">
        <v>2541</v>
      </c>
      <c r="C26" s="375" t="s">
        <v>2541</v>
      </c>
      <c r="D26" s="376" t="s">
        <v>29</v>
      </c>
      <c r="E26" s="376"/>
      <c r="F26" s="376" t="s">
        <v>2554</v>
      </c>
      <c r="G26" s="376">
        <v>17</v>
      </c>
      <c r="H26" s="376" t="s">
        <v>23</v>
      </c>
      <c r="I26" s="376" t="s">
        <v>5</v>
      </c>
      <c r="J26" s="376" t="s">
        <v>466</v>
      </c>
      <c r="K26" s="376">
        <v>2018</v>
      </c>
      <c r="L26" s="376">
        <f t="shared" si="0"/>
        <v>2028</v>
      </c>
    </row>
    <row r="27" spans="1:12" ht="18.75" thickBot="1" x14ac:dyDescent="0.3">
      <c r="A27" s="374">
        <v>22</v>
      </c>
      <c r="B27" s="375" t="s">
        <v>2541</v>
      </c>
      <c r="C27" s="375" t="s">
        <v>2541</v>
      </c>
      <c r="D27" s="376" t="s">
        <v>29</v>
      </c>
      <c r="E27" s="376"/>
      <c r="F27" s="376" t="s">
        <v>2554</v>
      </c>
      <c r="G27" s="376">
        <v>18</v>
      </c>
      <c r="H27" s="376" t="s">
        <v>2544</v>
      </c>
      <c r="I27" s="376" t="s">
        <v>3</v>
      </c>
      <c r="J27" s="376" t="s">
        <v>30</v>
      </c>
      <c r="K27" s="376">
        <v>2022</v>
      </c>
      <c r="L27" s="376">
        <f t="shared" si="0"/>
        <v>2032</v>
      </c>
    </row>
    <row r="28" spans="1:12" ht="17.25" thickBot="1" x14ac:dyDescent="0.3">
      <c r="A28" s="371">
        <v>23</v>
      </c>
      <c r="B28" s="375" t="s">
        <v>2541</v>
      </c>
      <c r="C28" s="375" t="s">
        <v>2541</v>
      </c>
      <c r="D28" s="376" t="s">
        <v>29</v>
      </c>
      <c r="E28" s="376"/>
      <c r="F28" s="376" t="s">
        <v>2555</v>
      </c>
      <c r="G28" s="376">
        <v>19</v>
      </c>
      <c r="H28" s="376" t="s">
        <v>23</v>
      </c>
      <c r="I28" s="376" t="s">
        <v>5</v>
      </c>
      <c r="J28" s="376" t="s">
        <v>466</v>
      </c>
      <c r="K28" s="376">
        <v>2018</v>
      </c>
      <c r="L28" s="376">
        <f t="shared" si="0"/>
        <v>2028</v>
      </c>
    </row>
    <row r="29" spans="1:12" ht="17.25" thickBot="1" x14ac:dyDescent="0.3">
      <c r="A29" s="374">
        <v>24</v>
      </c>
      <c r="B29" s="375" t="s">
        <v>2541</v>
      </c>
      <c r="C29" s="375" t="s">
        <v>2541</v>
      </c>
      <c r="D29" s="376" t="s">
        <v>29</v>
      </c>
      <c r="E29" s="376"/>
      <c r="F29" s="376" t="s">
        <v>2556</v>
      </c>
      <c r="G29" s="376">
        <v>20</v>
      </c>
      <c r="H29" s="376" t="s">
        <v>23</v>
      </c>
      <c r="I29" s="376" t="s">
        <v>5</v>
      </c>
      <c r="J29" s="376" t="s">
        <v>466</v>
      </c>
      <c r="K29" s="376">
        <v>2018</v>
      </c>
      <c r="L29" s="376">
        <f t="shared" si="0"/>
        <v>2028</v>
      </c>
    </row>
    <row r="30" spans="1:12" ht="18.75" thickBot="1" x14ac:dyDescent="0.3">
      <c r="A30" s="371">
        <v>25</v>
      </c>
      <c r="B30" s="375" t="s">
        <v>2541</v>
      </c>
      <c r="C30" s="375" t="s">
        <v>2541</v>
      </c>
      <c r="D30" s="376" t="s">
        <v>29</v>
      </c>
      <c r="E30" s="376"/>
      <c r="F30" s="376" t="s">
        <v>2556</v>
      </c>
      <c r="G30" s="376">
        <v>21</v>
      </c>
      <c r="H30" s="376" t="s">
        <v>2544</v>
      </c>
      <c r="I30" s="376" t="s">
        <v>3</v>
      </c>
      <c r="J30" s="376" t="s">
        <v>24</v>
      </c>
      <c r="K30" s="376">
        <v>2018</v>
      </c>
      <c r="L30" s="376">
        <f t="shared" si="0"/>
        <v>2028</v>
      </c>
    </row>
    <row r="31" spans="1:12" ht="17.25" thickBot="1" x14ac:dyDescent="0.3">
      <c r="A31" s="374">
        <v>26</v>
      </c>
      <c r="B31" s="375" t="s">
        <v>2541</v>
      </c>
      <c r="C31" s="375" t="s">
        <v>2541</v>
      </c>
      <c r="D31" s="376" t="s">
        <v>29</v>
      </c>
      <c r="E31" s="376"/>
      <c r="F31" s="376" t="s">
        <v>2557</v>
      </c>
      <c r="G31" s="376">
        <v>22</v>
      </c>
      <c r="H31" s="376" t="s">
        <v>23</v>
      </c>
      <c r="I31" s="376" t="s">
        <v>5</v>
      </c>
      <c r="J31" s="376" t="s">
        <v>2553</v>
      </c>
      <c r="K31" s="376">
        <v>2018</v>
      </c>
      <c r="L31" s="376">
        <f t="shared" si="0"/>
        <v>2028</v>
      </c>
    </row>
    <row r="32" spans="1:12" ht="18.75" thickBot="1" x14ac:dyDescent="0.3">
      <c r="A32" s="371">
        <v>27</v>
      </c>
      <c r="B32" s="375" t="s">
        <v>2541</v>
      </c>
      <c r="C32" s="375" t="s">
        <v>2541</v>
      </c>
      <c r="D32" s="376" t="s">
        <v>29</v>
      </c>
      <c r="E32" s="376"/>
      <c r="F32" s="376" t="s">
        <v>2558</v>
      </c>
      <c r="G32" s="376">
        <v>23</v>
      </c>
      <c r="H32" s="376" t="s">
        <v>2544</v>
      </c>
      <c r="I32" s="376" t="s">
        <v>3</v>
      </c>
      <c r="J32" s="376" t="s">
        <v>24</v>
      </c>
      <c r="K32" s="376">
        <v>2019</v>
      </c>
      <c r="L32" s="376">
        <f t="shared" si="0"/>
        <v>2029</v>
      </c>
    </row>
    <row r="33" spans="1:12" ht="17.25" thickBot="1" x14ac:dyDescent="0.3">
      <c r="A33" s="374">
        <v>28</v>
      </c>
      <c r="B33" s="375" t="s">
        <v>2541</v>
      </c>
      <c r="C33" s="375" t="s">
        <v>2541</v>
      </c>
      <c r="D33" s="376" t="s">
        <v>29</v>
      </c>
      <c r="E33" s="376"/>
      <c r="F33" s="376" t="s">
        <v>2559</v>
      </c>
      <c r="G33" s="376">
        <v>24</v>
      </c>
      <c r="H33" s="376" t="s">
        <v>23</v>
      </c>
      <c r="I33" s="376" t="s">
        <v>5</v>
      </c>
      <c r="J33" s="376" t="s">
        <v>466</v>
      </c>
      <c r="K33" s="376">
        <v>2018</v>
      </c>
      <c r="L33" s="376">
        <f t="shared" si="0"/>
        <v>2028</v>
      </c>
    </row>
    <row r="34" spans="1:12" ht="17.25" thickBot="1" x14ac:dyDescent="0.3">
      <c r="A34" s="371">
        <v>29</v>
      </c>
      <c r="B34" s="375" t="s">
        <v>2541</v>
      </c>
      <c r="C34" s="375" t="s">
        <v>2541</v>
      </c>
      <c r="D34" s="376" t="s">
        <v>29</v>
      </c>
      <c r="E34" s="376"/>
      <c r="F34" s="376" t="s">
        <v>2560</v>
      </c>
      <c r="G34" s="376">
        <v>25</v>
      </c>
      <c r="H34" s="376" t="s">
        <v>23</v>
      </c>
      <c r="I34" s="376" t="s">
        <v>5</v>
      </c>
      <c r="J34" s="376" t="s">
        <v>466</v>
      </c>
      <c r="K34" s="376">
        <v>2018</v>
      </c>
      <c r="L34" s="376">
        <f t="shared" si="0"/>
        <v>2028</v>
      </c>
    </row>
    <row r="35" spans="1:12" ht="18.75" thickBot="1" x14ac:dyDescent="0.3">
      <c r="A35" s="374">
        <v>30</v>
      </c>
      <c r="B35" s="375" t="s">
        <v>2541</v>
      </c>
      <c r="C35" s="375" t="s">
        <v>2541</v>
      </c>
      <c r="D35" s="376" t="s">
        <v>29</v>
      </c>
      <c r="E35" s="376"/>
      <c r="F35" s="376" t="s">
        <v>2561</v>
      </c>
      <c r="G35" s="376">
        <v>26</v>
      </c>
      <c r="H35" s="376" t="s">
        <v>2544</v>
      </c>
      <c r="I35" s="376" t="s">
        <v>3</v>
      </c>
      <c r="J35" s="376" t="s">
        <v>24</v>
      </c>
      <c r="K35" s="376">
        <v>2018</v>
      </c>
      <c r="L35" s="376">
        <f t="shared" si="0"/>
        <v>2028</v>
      </c>
    </row>
    <row r="36" spans="1:12" ht="17.25" thickBot="1" x14ac:dyDescent="0.3">
      <c r="A36" s="371">
        <v>31</v>
      </c>
      <c r="B36" s="375" t="s">
        <v>2541</v>
      </c>
      <c r="C36" s="375" t="s">
        <v>2541</v>
      </c>
      <c r="D36" s="376" t="s">
        <v>29</v>
      </c>
      <c r="E36" s="376"/>
      <c r="F36" s="376" t="s">
        <v>2561</v>
      </c>
      <c r="G36" s="376">
        <v>27</v>
      </c>
      <c r="H36" s="376" t="s">
        <v>23</v>
      </c>
      <c r="I36" s="376" t="s">
        <v>5</v>
      </c>
      <c r="J36" s="376" t="s">
        <v>466</v>
      </c>
      <c r="K36" s="376">
        <v>2018</v>
      </c>
      <c r="L36" s="376">
        <f t="shared" si="0"/>
        <v>2028</v>
      </c>
    </row>
    <row r="37" spans="1:12" ht="17.25" thickBot="1" x14ac:dyDescent="0.3">
      <c r="A37" s="374">
        <v>32</v>
      </c>
      <c r="B37" s="375" t="s">
        <v>2541</v>
      </c>
      <c r="C37" s="375" t="s">
        <v>2541</v>
      </c>
      <c r="D37" s="376" t="s">
        <v>29</v>
      </c>
      <c r="E37" s="376"/>
      <c r="F37" s="376" t="s">
        <v>2562</v>
      </c>
      <c r="G37" s="376">
        <v>28</v>
      </c>
      <c r="H37" s="376" t="s">
        <v>26</v>
      </c>
      <c r="I37" s="376" t="s">
        <v>7</v>
      </c>
      <c r="J37" s="376" t="s">
        <v>2553</v>
      </c>
      <c r="K37" s="376">
        <v>2020</v>
      </c>
      <c r="L37" s="376">
        <f t="shared" si="0"/>
        <v>2030</v>
      </c>
    </row>
    <row r="38" spans="1:12" ht="17.25" thickBot="1" x14ac:dyDescent="0.3">
      <c r="A38" s="371">
        <v>33</v>
      </c>
      <c r="B38" s="375" t="s">
        <v>2541</v>
      </c>
      <c r="C38" s="375" t="s">
        <v>2541</v>
      </c>
      <c r="D38" s="376" t="s">
        <v>29</v>
      </c>
      <c r="E38" s="376"/>
      <c r="F38" s="376" t="s">
        <v>2563</v>
      </c>
      <c r="G38" s="376">
        <v>29</v>
      </c>
      <c r="H38" s="376" t="s">
        <v>23</v>
      </c>
      <c r="I38" s="376" t="s">
        <v>5</v>
      </c>
      <c r="J38" s="376" t="s">
        <v>2553</v>
      </c>
      <c r="K38" s="376">
        <v>2020</v>
      </c>
      <c r="L38" s="376">
        <f t="shared" si="0"/>
        <v>2030</v>
      </c>
    </row>
    <row r="39" spans="1:12" ht="17.25" thickBot="1" x14ac:dyDescent="0.3">
      <c r="A39" s="374">
        <v>34</v>
      </c>
      <c r="B39" s="375" t="s">
        <v>2541</v>
      </c>
      <c r="C39" s="375" t="s">
        <v>2541</v>
      </c>
      <c r="D39" s="376" t="s">
        <v>29</v>
      </c>
      <c r="E39" s="376"/>
      <c r="F39" s="376" t="s">
        <v>2564</v>
      </c>
      <c r="G39" s="376">
        <v>30</v>
      </c>
      <c r="H39" s="376" t="s">
        <v>23</v>
      </c>
      <c r="I39" s="376" t="s">
        <v>5</v>
      </c>
      <c r="J39" s="376" t="s">
        <v>2553</v>
      </c>
      <c r="K39" s="376">
        <v>2020</v>
      </c>
      <c r="L39" s="376">
        <f t="shared" si="0"/>
        <v>2030</v>
      </c>
    </row>
    <row r="40" spans="1:12" ht="18.75" thickBot="1" x14ac:dyDescent="0.3">
      <c r="A40" s="371">
        <v>35</v>
      </c>
      <c r="B40" s="375" t="s">
        <v>2541</v>
      </c>
      <c r="C40" s="375" t="s">
        <v>2541</v>
      </c>
      <c r="D40" s="377" t="s">
        <v>29</v>
      </c>
      <c r="E40" s="377"/>
      <c r="F40" s="377" t="s">
        <v>2565</v>
      </c>
      <c r="G40" s="377">
        <v>31</v>
      </c>
      <c r="H40" s="377" t="s">
        <v>2544</v>
      </c>
      <c r="I40" s="377" t="s">
        <v>3</v>
      </c>
      <c r="J40" s="377" t="s">
        <v>24</v>
      </c>
      <c r="K40" s="377">
        <v>2019</v>
      </c>
      <c r="L40" s="376">
        <f t="shared" si="0"/>
        <v>2029</v>
      </c>
    </row>
    <row r="41" spans="1:12" ht="17.25" thickBot="1" x14ac:dyDescent="0.3">
      <c r="A41" s="374">
        <v>36</v>
      </c>
      <c r="B41" s="375" t="s">
        <v>2541</v>
      </c>
      <c r="C41" s="375" t="s">
        <v>2541</v>
      </c>
      <c r="D41" s="373" t="s">
        <v>31</v>
      </c>
      <c r="E41" s="373"/>
      <c r="F41" s="373" t="s">
        <v>1925</v>
      </c>
      <c r="G41" s="373">
        <v>32</v>
      </c>
      <c r="H41" s="373" t="s">
        <v>23</v>
      </c>
      <c r="I41" s="373" t="s">
        <v>5</v>
      </c>
      <c r="J41" s="373" t="s">
        <v>2553</v>
      </c>
      <c r="K41" s="373">
        <v>2020</v>
      </c>
      <c r="L41" s="376">
        <f t="shared" si="0"/>
        <v>2030</v>
      </c>
    </row>
    <row r="42" spans="1:12" ht="18.75" thickBot="1" x14ac:dyDescent="0.3">
      <c r="A42" s="371">
        <v>37</v>
      </c>
      <c r="B42" s="375" t="s">
        <v>2541</v>
      </c>
      <c r="C42" s="375" t="s">
        <v>2541</v>
      </c>
      <c r="D42" s="376" t="s">
        <v>31</v>
      </c>
      <c r="E42" s="376"/>
      <c r="F42" s="376" t="s">
        <v>1925</v>
      </c>
      <c r="G42" s="376">
        <v>33</v>
      </c>
      <c r="H42" s="376" t="s">
        <v>2544</v>
      </c>
      <c r="I42" s="376" t="s">
        <v>3</v>
      </c>
      <c r="J42" s="376" t="s">
        <v>24</v>
      </c>
      <c r="K42" s="376">
        <v>2019</v>
      </c>
      <c r="L42" s="376">
        <f t="shared" si="0"/>
        <v>2029</v>
      </c>
    </row>
    <row r="43" spans="1:12" ht="17.25" thickBot="1" x14ac:dyDescent="0.3">
      <c r="A43" s="374">
        <v>38</v>
      </c>
      <c r="B43" s="375" t="s">
        <v>2541</v>
      </c>
      <c r="C43" s="375" t="s">
        <v>2541</v>
      </c>
      <c r="D43" s="376" t="s">
        <v>31</v>
      </c>
      <c r="E43" s="376"/>
      <c r="F43" s="376" t="s">
        <v>2566</v>
      </c>
      <c r="G43" s="376">
        <v>50</v>
      </c>
      <c r="H43" s="376" t="s">
        <v>26</v>
      </c>
      <c r="I43" s="376" t="s">
        <v>7</v>
      </c>
      <c r="J43" s="376" t="s">
        <v>466</v>
      </c>
      <c r="K43" s="376">
        <v>2019</v>
      </c>
      <c r="L43" s="376">
        <f t="shared" si="0"/>
        <v>2029</v>
      </c>
    </row>
    <row r="44" spans="1:12" ht="17.25" thickBot="1" x14ac:dyDescent="0.3">
      <c r="A44" s="371">
        <v>39</v>
      </c>
      <c r="B44" s="375" t="s">
        <v>2541</v>
      </c>
      <c r="C44" s="375" t="s">
        <v>2541</v>
      </c>
      <c r="D44" s="376" t="s">
        <v>31</v>
      </c>
      <c r="E44" s="376"/>
      <c r="F44" s="376" t="s">
        <v>2555</v>
      </c>
      <c r="G44" s="376">
        <v>34</v>
      </c>
      <c r="H44" s="376" t="s">
        <v>23</v>
      </c>
      <c r="I44" s="376" t="s">
        <v>5</v>
      </c>
      <c r="J44" s="376" t="s">
        <v>2553</v>
      </c>
      <c r="K44" s="376">
        <v>2020</v>
      </c>
      <c r="L44" s="376">
        <f t="shared" si="0"/>
        <v>2030</v>
      </c>
    </row>
    <row r="45" spans="1:12" ht="18.75" thickBot="1" x14ac:dyDescent="0.3">
      <c r="A45" s="374">
        <v>40</v>
      </c>
      <c r="B45" s="375" t="s">
        <v>2541</v>
      </c>
      <c r="C45" s="375" t="s">
        <v>2541</v>
      </c>
      <c r="D45" s="376" t="s">
        <v>31</v>
      </c>
      <c r="E45" s="376"/>
      <c r="F45" s="376" t="s">
        <v>2554</v>
      </c>
      <c r="G45" s="376">
        <v>35</v>
      </c>
      <c r="H45" s="376" t="s">
        <v>2544</v>
      </c>
      <c r="I45" s="376" t="s">
        <v>3</v>
      </c>
      <c r="J45" s="376" t="s">
        <v>24</v>
      </c>
      <c r="K45" s="376">
        <v>2019</v>
      </c>
      <c r="L45" s="376">
        <f t="shared" si="0"/>
        <v>2029</v>
      </c>
    </row>
    <row r="46" spans="1:12" ht="18.75" thickBot="1" x14ac:dyDescent="0.3">
      <c r="A46" s="371">
        <v>41</v>
      </c>
      <c r="B46" s="375" t="s">
        <v>2541</v>
      </c>
      <c r="C46" s="375" t="s">
        <v>2541</v>
      </c>
      <c r="D46" s="376" t="s">
        <v>31</v>
      </c>
      <c r="E46" s="376"/>
      <c r="F46" s="376" t="s">
        <v>2567</v>
      </c>
      <c r="G46" s="376">
        <v>36</v>
      </c>
      <c r="H46" s="376" t="s">
        <v>2544</v>
      </c>
      <c r="I46" s="376" t="s">
        <v>3</v>
      </c>
      <c r="J46" s="376" t="s">
        <v>30</v>
      </c>
      <c r="K46" s="376">
        <v>2023</v>
      </c>
      <c r="L46" s="376">
        <f t="shared" si="0"/>
        <v>2033</v>
      </c>
    </row>
    <row r="47" spans="1:12" ht="17.25" thickBot="1" x14ac:dyDescent="0.3">
      <c r="A47" s="374">
        <v>42</v>
      </c>
      <c r="B47" s="375" t="s">
        <v>2541</v>
      </c>
      <c r="C47" s="375" t="s">
        <v>2541</v>
      </c>
      <c r="D47" s="376" t="s">
        <v>31</v>
      </c>
      <c r="E47" s="376"/>
      <c r="F47" s="376" t="s">
        <v>32</v>
      </c>
      <c r="G47" s="376">
        <v>37</v>
      </c>
      <c r="H47" s="376" t="s">
        <v>23</v>
      </c>
      <c r="I47" s="376" t="s">
        <v>5</v>
      </c>
      <c r="J47" s="376" t="s">
        <v>2553</v>
      </c>
      <c r="K47" s="376">
        <v>2020</v>
      </c>
      <c r="L47" s="376">
        <f t="shared" si="0"/>
        <v>2030</v>
      </c>
    </row>
    <row r="48" spans="1:12" ht="17.25" thickBot="1" x14ac:dyDescent="0.3">
      <c r="A48" s="371">
        <v>43</v>
      </c>
      <c r="B48" s="375" t="s">
        <v>2541</v>
      </c>
      <c r="C48" s="375" t="s">
        <v>2541</v>
      </c>
      <c r="D48" s="376" t="s">
        <v>31</v>
      </c>
      <c r="E48" s="376"/>
      <c r="F48" s="376" t="s">
        <v>2568</v>
      </c>
      <c r="G48" s="376">
        <v>38</v>
      </c>
      <c r="H48" s="376" t="s">
        <v>23</v>
      </c>
      <c r="I48" s="376" t="s">
        <v>5</v>
      </c>
      <c r="J48" s="376" t="s">
        <v>2553</v>
      </c>
      <c r="K48" s="376">
        <v>2020</v>
      </c>
      <c r="L48" s="376">
        <f t="shared" si="0"/>
        <v>2030</v>
      </c>
    </row>
    <row r="49" spans="1:12" ht="18.75" thickBot="1" x14ac:dyDescent="0.3">
      <c r="A49" s="374">
        <v>44</v>
      </c>
      <c r="B49" s="375" t="s">
        <v>2541</v>
      </c>
      <c r="C49" s="375" t="s">
        <v>2541</v>
      </c>
      <c r="D49" s="376" t="s">
        <v>31</v>
      </c>
      <c r="E49" s="376"/>
      <c r="F49" s="376" t="s">
        <v>2568</v>
      </c>
      <c r="G49" s="376">
        <v>39</v>
      </c>
      <c r="H49" s="376" t="s">
        <v>2544</v>
      </c>
      <c r="I49" s="376" t="s">
        <v>3</v>
      </c>
      <c r="J49" s="376" t="s">
        <v>24</v>
      </c>
      <c r="K49" s="376">
        <v>2019</v>
      </c>
      <c r="L49" s="376">
        <f t="shared" si="0"/>
        <v>2029</v>
      </c>
    </row>
    <row r="50" spans="1:12" ht="17.25" thickBot="1" x14ac:dyDescent="0.3">
      <c r="A50" s="371">
        <v>45</v>
      </c>
      <c r="B50" s="375" t="s">
        <v>2541</v>
      </c>
      <c r="C50" s="375" t="s">
        <v>2541</v>
      </c>
      <c r="D50" s="376" t="s">
        <v>31</v>
      </c>
      <c r="E50" s="376"/>
      <c r="F50" s="376" t="s">
        <v>2559</v>
      </c>
      <c r="G50" s="376">
        <v>40</v>
      </c>
      <c r="H50" s="376" t="s">
        <v>23</v>
      </c>
      <c r="I50" s="376" t="s">
        <v>5</v>
      </c>
      <c r="J50" s="376" t="s">
        <v>2553</v>
      </c>
      <c r="K50" s="376">
        <v>2020</v>
      </c>
      <c r="L50" s="376">
        <f t="shared" si="0"/>
        <v>2030</v>
      </c>
    </row>
    <row r="51" spans="1:12" ht="18.75" thickBot="1" x14ac:dyDescent="0.3">
      <c r="A51" s="374">
        <v>46</v>
      </c>
      <c r="B51" s="375" t="s">
        <v>2541</v>
      </c>
      <c r="C51" s="375" t="s">
        <v>2541</v>
      </c>
      <c r="D51" s="376" t="s">
        <v>31</v>
      </c>
      <c r="E51" s="376"/>
      <c r="F51" s="376" t="s">
        <v>2558</v>
      </c>
      <c r="G51" s="376">
        <v>41</v>
      </c>
      <c r="H51" s="376" t="s">
        <v>2544</v>
      </c>
      <c r="I51" s="376" t="s">
        <v>3</v>
      </c>
      <c r="J51" s="376" t="s">
        <v>24</v>
      </c>
      <c r="K51" s="376">
        <v>2019</v>
      </c>
      <c r="L51" s="376">
        <f t="shared" si="0"/>
        <v>2029</v>
      </c>
    </row>
    <row r="52" spans="1:12" ht="17.25" thickBot="1" x14ac:dyDescent="0.3">
      <c r="A52" s="371">
        <v>47</v>
      </c>
      <c r="B52" s="375" t="s">
        <v>2541</v>
      </c>
      <c r="C52" s="375" t="s">
        <v>2541</v>
      </c>
      <c r="D52" s="376" t="s">
        <v>31</v>
      </c>
      <c r="E52" s="376"/>
      <c r="F52" s="376" t="s">
        <v>1920</v>
      </c>
      <c r="G52" s="376">
        <v>42</v>
      </c>
      <c r="H52" s="376" t="s">
        <v>23</v>
      </c>
      <c r="I52" s="376" t="s">
        <v>5</v>
      </c>
      <c r="J52" s="376" t="s">
        <v>2553</v>
      </c>
      <c r="K52" s="376">
        <v>2020</v>
      </c>
      <c r="L52" s="376">
        <f t="shared" si="0"/>
        <v>2030</v>
      </c>
    </row>
    <row r="53" spans="1:12" ht="17.25" thickBot="1" x14ac:dyDescent="0.3">
      <c r="A53" s="374">
        <v>48</v>
      </c>
      <c r="B53" s="375" t="s">
        <v>2541</v>
      </c>
      <c r="C53" s="375" t="s">
        <v>2541</v>
      </c>
      <c r="D53" s="376" t="s">
        <v>31</v>
      </c>
      <c r="E53" s="376"/>
      <c r="F53" s="376" t="s">
        <v>2569</v>
      </c>
      <c r="G53" s="376">
        <v>44</v>
      </c>
      <c r="H53" s="376" t="s">
        <v>23</v>
      </c>
      <c r="I53" s="376" t="s">
        <v>5</v>
      </c>
      <c r="J53" s="376" t="s">
        <v>2553</v>
      </c>
      <c r="K53" s="376">
        <v>2020</v>
      </c>
      <c r="L53" s="376">
        <f t="shared" si="0"/>
        <v>2030</v>
      </c>
    </row>
    <row r="54" spans="1:12" ht="17.25" thickBot="1" x14ac:dyDescent="0.3">
      <c r="A54" s="371">
        <v>49</v>
      </c>
      <c r="B54" s="375" t="s">
        <v>2541</v>
      </c>
      <c r="C54" s="375" t="s">
        <v>2541</v>
      </c>
      <c r="D54" s="376" t="s">
        <v>33</v>
      </c>
      <c r="E54" s="376"/>
      <c r="F54" s="376" t="s">
        <v>2570</v>
      </c>
      <c r="G54" s="376">
        <v>43</v>
      </c>
      <c r="H54" s="376" t="s">
        <v>23</v>
      </c>
      <c r="I54" s="376" t="s">
        <v>5</v>
      </c>
      <c r="J54" s="376" t="s">
        <v>466</v>
      </c>
      <c r="K54" s="376">
        <v>2018</v>
      </c>
      <c r="L54" s="376">
        <f t="shared" si="0"/>
        <v>2028</v>
      </c>
    </row>
    <row r="55" spans="1:12" ht="18.75" thickBot="1" x14ac:dyDescent="0.3">
      <c r="A55" s="374">
        <v>50</v>
      </c>
      <c r="B55" s="375" t="s">
        <v>2541</v>
      </c>
      <c r="C55" s="375" t="s">
        <v>2541</v>
      </c>
      <c r="D55" s="376" t="s">
        <v>33</v>
      </c>
      <c r="E55" s="376"/>
      <c r="F55" s="376" t="s">
        <v>2570</v>
      </c>
      <c r="G55" s="376">
        <v>51</v>
      </c>
      <c r="H55" s="376" t="s">
        <v>2544</v>
      </c>
      <c r="I55" s="376" t="s">
        <v>3</v>
      </c>
      <c r="J55" s="376" t="s">
        <v>24</v>
      </c>
      <c r="K55" s="376">
        <v>2021</v>
      </c>
      <c r="L55" s="376">
        <f t="shared" si="0"/>
        <v>2031</v>
      </c>
    </row>
    <row r="56" spans="1:12" ht="17.25" thickBot="1" x14ac:dyDescent="0.3">
      <c r="A56" s="371">
        <v>51</v>
      </c>
      <c r="B56" s="375" t="s">
        <v>2541</v>
      </c>
      <c r="C56" s="375" t="s">
        <v>2541</v>
      </c>
      <c r="D56" s="376" t="s">
        <v>33</v>
      </c>
      <c r="E56" s="376"/>
      <c r="F56" s="376" t="s">
        <v>2571</v>
      </c>
      <c r="G56" s="376">
        <v>47</v>
      </c>
      <c r="H56" s="376" t="s">
        <v>23</v>
      </c>
      <c r="I56" s="376" t="s">
        <v>5</v>
      </c>
      <c r="J56" s="376" t="s">
        <v>2553</v>
      </c>
      <c r="K56" s="376">
        <v>2020</v>
      </c>
      <c r="L56" s="376">
        <f t="shared" si="0"/>
        <v>2030</v>
      </c>
    </row>
    <row r="57" spans="1:12" ht="18.75" thickBot="1" x14ac:dyDescent="0.3">
      <c r="A57" s="374">
        <v>52</v>
      </c>
      <c r="B57" s="375" t="s">
        <v>2541</v>
      </c>
      <c r="C57" s="375" t="s">
        <v>2541</v>
      </c>
      <c r="D57" s="376" t="s">
        <v>33</v>
      </c>
      <c r="E57" s="376"/>
      <c r="F57" s="376" t="s">
        <v>2571</v>
      </c>
      <c r="G57" s="376">
        <v>52</v>
      </c>
      <c r="H57" s="376" t="s">
        <v>2544</v>
      </c>
      <c r="I57" s="376" t="s">
        <v>3</v>
      </c>
      <c r="J57" s="376" t="s">
        <v>511</v>
      </c>
      <c r="K57" s="376">
        <v>2016</v>
      </c>
      <c r="L57" s="376">
        <f t="shared" si="0"/>
        <v>2026</v>
      </c>
    </row>
    <row r="58" spans="1:12" ht="17.25" thickBot="1" x14ac:dyDescent="0.3">
      <c r="A58" s="378">
        <v>53</v>
      </c>
      <c r="B58" s="379" t="s">
        <v>2541</v>
      </c>
      <c r="C58" s="380" t="s">
        <v>2541</v>
      </c>
      <c r="D58" s="371" t="s">
        <v>29</v>
      </c>
      <c r="E58" s="381"/>
      <c r="F58" s="371" t="s">
        <v>2572</v>
      </c>
      <c r="G58" s="381">
        <v>53</v>
      </c>
      <c r="H58" s="371" t="s">
        <v>23</v>
      </c>
      <c r="I58" s="381" t="s">
        <v>5</v>
      </c>
      <c r="J58" s="371" t="s">
        <v>466</v>
      </c>
      <c r="K58" s="371">
        <v>2018</v>
      </c>
      <c r="L58" s="376">
        <f t="shared" si="0"/>
        <v>2028</v>
      </c>
    </row>
    <row r="59" spans="1:12" ht="18.75" thickBot="1" x14ac:dyDescent="0.3">
      <c r="A59" s="378">
        <v>54</v>
      </c>
      <c r="B59" s="379" t="s">
        <v>2541</v>
      </c>
      <c r="C59" s="380" t="s">
        <v>2541</v>
      </c>
      <c r="D59" s="371" t="s">
        <v>29</v>
      </c>
      <c r="E59" s="381"/>
      <c r="F59" s="371" t="s">
        <v>2561</v>
      </c>
      <c r="G59" s="381">
        <v>54</v>
      </c>
      <c r="H59" s="371" t="s">
        <v>2544</v>
      </c>
      <c r="I59" s="381" t="s">
        <v>3</v>
      </c>
      <c r="J59" s="371" t="s">
        <v>24</v>
      </c>
      <c r="K59" s="371">
        <v>2018</v>
      </c>
      <c r="L59" s="376">
        <f t="shared" si="0"/>
        <v>2028</v>
      </c>
    </row>
    <row r="60" spans="1:12" x14ac:dyDescent="0.25">
      <c r="A60" s="382"/>
      <c r="B60" s="383"/>
      <c r="C60" s="383"/>
      <c r="D60" s="384"/>
      <c r="E60" s="384"/>
      <c r="F60" s="384"/>
      <c r="G60" s="384"/>
      <c r="H60" s="384"/>
      <c r="I60" s="384"/>
      <c r="J60" s="384"/>
      <c r="K60" s="384"/>
      <c r="L60" s="384"/>
    </row>
    <row r="61" spans="1:12" x14ac:dyDescent="0.25">
      <c r="A61" s="1"/>
    </row>
    <row r="62" spans="1:12" ht="20.25" x14ac:dyDescent="0.25">
      <c r="A62" s="396" t="s">
        <v>2573</v>
      </c>
      <c r="B62" s="396"/>
      <c r="C62" s="396"/>
      <c r="D62" s="396"/>
      <c r="E62" s="396"/>
      <c r="F62" s="396"/>
      <c r="G62" s="396"/>
      <c r="H62" s="396"/>
      <c r="I62" s="396"/>
      <c r="J62" s="396"/>
      <c r="K62" s="396"/>
      <c r="L62" s="396"/>
    </row>
    <row r="63" spans="1:12" ht="21" thickBot="1" x14ac:dyDescent="0.3">
      <c r="A63" s="15" t="s">
        <v>1548</v>
      </c>
      <c r="B63" s="15" t="s">
        <v>2540</v>
      </c>
      <c r="C63" s="15">
        <f>A73</f>
        <v>8</v>
      </c>
      <c r="D63" s="331"/>
      <c r="E63" s="331"/>
      <c r="F63" s="331"/>
      <c r="G63" s="331"/>
      <c r="H63" s="331"/>
      <c r="I63" s="331"/>
      <c r="J63" s="331"/>
      <c r="K63" s="331"/>
      <c r="L63" s="331"/>
    </row>
    <row r="64" spans="1:12" ht="16.5" x14ac:dyDescent="0.25">
      <c r="A64" s="332" t="s">
        <v>1093</v>
      </c>
      <c r="B64" s="397" t="s">
        <v>9</v>
      </c>
      <c r="C64" s="397" t="s">
        <v>10</v>
      </c>
      <c r="D64" s="397" t="s">
        <v>11</v>
      </c>
      <c r="E64" s="3" t="s">
        <v>12</v>
      </c>
      <c r="F64" s="397" t="s">
        <v>14</v>
      </c>
      <c r="G64" s="397" t="s">
        <v>15</v>
      </c>
      <c r="H64" s="397" t="s">
        <v>16</v>
      </c>
      <c r="I64" s="397" t="s">
        <v>17</v>
      </c>
      <c r="J64" s="397" t="s">
        <v>18</v>
      </c>
      <c r="K64" s="397" t="s">
        <v>19</v>
      </c>
      <c r="L64" s="3" t="s">
        <v>20</v>
      </c>
    </row>
    <row r="65" spans="1:12" ht="16.5" x14ac:dyDescent="0.25">
      <c r="A65" s="369" t="s">
        <v>1092</v>
      </c>
      <c r="B65" s="399"/>
      <c r="C65" s="399"/>
      <c r="D65" s="399"/>
      <c r="E65" s="370" t="s">
        <v>13</v>
      </c>
      <c r="F65" s="399"/>
      <c r="G65" s="399"/>
      <c r="H65" s="399"/>
      <c r="I65" s="399"/>
      <c r="J65" s="399"/>
      <c r="K65" s="399"/>
      <c r="L65" s="370" t="s">
        <v>21</v>
      </c>
    </row>
    <row r="66" spans="1:12" ht="18.75" thickBot="1" x14ac:dyDescent="0.3">
      <c r="A66" s="4">
        <v>1</v>
      </c>
      <c r="B66" s="5" t="s">
        <v>2574</v>
      </c>
      <c r="C66" s="5" t="s">
        <v>2574</v>
      </c>
      <c r="D66" s="376" t="s">
        <v>33</v>
      </c>
      <c r="E66" s="376"/>
      <c r="F66" s="376" t="s">
        <v>2575</v>
      </c>
      <c r="G66" s="376">
        <v>61</v>
      </c>
      <c r="H66" s="376" t="s">
        <v>2544</v>
      </c>
      <c r="I66" s="376" t="s">
        <v>3</v>
      </c>
      <c r="J66" s="376" t="s">
        <v>782</v>
      </c>
      <c r="K66" s="376">
        <v>2017</v>
      </c>
      <c r="L66" s="376">
        <v>2027</v>
      </c>
    </row>
    <row r="67" spans="1:12" ht="17.25" thickBot="1" x14ac:dyDescent="0.3">
      <c r="A67" s="4">
        <v>2</v>
      </c>
      <c r="B67" s="5" t="s">
        <v>2574</v>
      </c>
      <c r="C67" s="5" t="s">
        <v>2574</v>
      </c>
      <c r="D67" s="376" t="s">
        <v>33</v>
      </c>
      <c r="E67" s="376"/>
      <c r="F67" s="376" t="s">
        <v>34</v>
      </c>
      <c r="G67" s="376">
        <v>39</v>
      </c>
      <c r="H67" s="376" t="s">
        <v>23</v>
      </c>
      <c r="I67" s="376" t="s">
        <v>5</v>
      </c>
      <c r="J67" s="376" t="s">
        <v>466</v>
      </c>
      <c r="K67" s="376">
        <v>2018</v>
      </c>
      <c r="L67" s="376">
        <v>2028</v>
      </c>
    </row>
    <row r="68" spans="1:12" ht="17.25" thickBot="1" x14ac:dyDescent="0.3">
      <c r="A68" s="4">
        <v>3</v>
      </c>
      <c r="B68" s="5" t="s">
        <v>2574</v>
      </c>
      <c r="C68" s="5" t="s">
        <v>2574</v>
      </c>
      <c r="D68" s="376" t="s">
        <v>33</v>
      </c>
      <c r="E68" s="376"/>
      <c r="F68" s="376" t="s">
        <v>34</v>
      </c>
      <c r="G68" s="376">
        <v>41</v>
      </c>
      <c r="H68" s="376" t="s">
        <v>23</v>
      </c>
      <c r="I68" s="376" t="s">
        <v>5</v>
      </c>
      <c r="J68" s="376" t="s">
        <v>466</v>
      </c>
      <c r="K68" s="376">
        <v>2018</v>
      </c>
      <c r="L68" s="376">
        <v>2028</v>
      </c>
    </row>
    <row r="69" spans="1:12" ht="17.25" thickBot="1" x14ac:dyDescent="0.3">
      <c r="A69" s="4">
        <v>4</v>
      </c>
      <c r="B69" s="5" t="s">
        <v>2574</v>
      </c>
      <c r="C69" s="5" t="s">
        <v>2574</v>
      </c>
      <c r="D69" s="376" t="s">
        <v>33</v>
      </c>
      <c r="E69" s="376"/>
      <c r="F69" s="376" t="s">
        <v>34</v>
      </c>
      <c r="G69" s="376">
        <v>43</v>
      </c>
      <c r="H69" s="376" t="s">
        <v>23</v>
      </c>
      <c r="I69" s="376" t="s">
        <v>5</v>
      </c>
      <c r="J69" s="376" t="s">
        <v>466</v>
      </c>
      <c r="K69" s="376">
        <v>2018</v>
      </c>
      <c r="L69" s="376">
        <v>2028</v>
      </c>
    </row>
    <row r="70" spans="1:12" ht="18.75" thickBot="1" x14ac:dyDescent="0.3">
      <c r="A70" s="4">
        <v>5</v>
      </c>
      <c r="B70" s="5" t="s">
        <v>2574</v>
      </c>
      <c r="C70" s="5" t="s">
        <v>2574</v>
      </c>
      <c r="D70" s="376" t="s">
        <v>33</v>
      </c>
      <c r="E70" s="376"/>
      <c r="F70" s="376" t="s">
        <v>2576</v>
      </c>
      <c r="G70" s="376">
        <v>42</v>
      </c>
      <c r="H70" s="376" t="s">
        <v>2544</v>
      </c>
      <c r="I70" s="376" t="s">
        <v>3</v>
      </c>
      <c r="J70" s="376" t="s">
        <v>24</v>
      </c>
      <c r="K70" s="376">
        <v>2021</v>
      </c>
      <c r="L70" s="376">
        <v>2031</v>
      </c>
    </row>
    <row r="71" spans="1:12" ht="18.75" thickBot="1" x14ac:dyDescent="0.3">
      <c r="A71" s="4">
        <v>6</v>
      </c>
      <c r="B71" s="5" t="s">
        <v>2574</v>
      </c>
      <c r="C71" s="5" t="s">
        <v>2574</v>
      </c>
      <c r="D71" s="376" t="s">
        <v>33</v>
      </c>
      <c r="E71" s="376"/>
      <c r="F71" s="376" t="s">
        <v>2577</v>
      </c>
      <c r="G71" s="376">
        <v>44</v>
      </c>
      <c r="H71" s="376" t="s">
        <v>2544</v>
      </c>
      <c r="I71" s="376" t="s">
        <v>3</v>
      </c>
      <c r="J71" s="376" t="s">
        <v>24</v>
      </c>
      <c r="K71" s="376">
        <v>2021</v>
      </c>
      <c r="L71" s="376">
        <v>2031</v>
      </c>
    </row>
    <row r="72" spans="1:12" ht="18.75" thickBot="1" x14ac:dyDescent="0.3">
      <c r="A72" s="4">
        <v>7</v>
      </c>
      <c r="B72" s="5" t="s">
        <v>2574</v>
      </c>
      <c r="C72" s="5" t="s">
        <v>2574</v>
      </c>
      <c r="D72" s="376" t="s">
        <v>33</v>
      </c>
      <c r="E72" s="376"/>
      <c r="F72" s="376" t="s">
        <v>2578</v>
      </c>
      <c r="G72" s="376">
        <v>53</v>
      </c>
      <c r="H72" s="376" t="s">
        <v>2544</v>
      </c>
      <c r="I72" s="376" t="s">
        <v>3</v>
      </c>
      <c r="J72" s="376" t="s">
        <v>30</v>
      </c>
      <c r="K72" s="376">
        <v>2016</v>
      </c>
      <c r="L72" s="376">
        <v>2026</v>
      </c>
    </row>
    <row r="73" spans="1:12" ht="18.75" thickBot="1" x14ac:dyDescent="0.3">
      <c r="A73" s="4">
        <v>8</v>
      </c>
      <c r="B73" s="5" t="s">
        <v>2574</v>
      </c>
      <c r="C73" s="5" t="s">
        <v>2574</v>
      </c>
      <c r="D73" s="376" t="s">
        <v>33</v>
      </c>
      <c r="E73" s="376"/>
      <c r="F73" s="376" t="s">
        <v>2579</v>
      </c>
      <c r="G73" s="376">
        <v>40</v>
      </c>
      <c r="H73" s="376" t="s">
        <v>2544</v>
      </c>
      <c r="I73" s="376" t="s">
        <v>3</v>
      </c>
      <c r="J73" s="376" t="s">
        <v>24</v>
      </c>
      <c r="K73" s="376">
        <v>2021</v>
      </c>
      <c r="L73" s="376">
        <v>2031</v>
      </c>
    </row>
    <row r="75" spans="1:12" ht="20.25" x14ac:dyDescent="0.25">
      <c r="A75" s="396" t="s">
        <v>2580</v>
      </c>
      <c r="B75" s="396"/>
      <c r="C75" s="396"/>
      <c r="D75" s="396"/>
      <c r="E75" s="396"/>
      <c r="F75" s="396"/>
      <c r="G75" s="396"/>
      <c r="H75" s="396"/>
      <c r="I75" s="396"/>
      <c r="J75" s="396"/>
      <c r="K75" s="396"/>
      <c r="L75" s="396"/>
    </row>
    <row r="76" spans="1:12" ht="21" thickBot="1" x14ac:dyDescent="0.3">
      <c r="A76" s="15" t="s">
        <v>1548</v>
      </c>
      <c r="B76" s="15" t="s">
        <v>2540</v>
      </c>
      <c r="C76" s="15">
        <v>49</v>
      </c>
      <c r="D76" s="331"/>
      <c r="E76" s="331"/>
      <c r="F76" s="331"/>
      <c r="G76" s="331"/>
      <c r="H76" s="331"/>
      <c r="I76" s="331"/>
      <c r="J76" s="331"/>
      <c r="K76" s="331"/>
      <c r="L76" s="331"/>
    </row>
    <row r="77" spans="1:12" ht="16.5" x14ac:dyDescent="0.25">
      <c r="A77" s="332" t="s">
        <v>1093</v>
      </c>
      <c r="B77" s="397" t="s">
        <v>9</v>
      </c>
      <c r="C77" s="397" t="s">
        <v>10</v>
      </c>
      <c r="D77" s="397" t="s">
        <v>11</v>
      </c>
      <c r="E77" s="3" t="s">
        <v>12</v>
      </c>
      <c r="F77" s="397" t="s">
        <v>14</v>
      </c>
      <c r="G77" s="397" t="s">
        <v>15</v>
      </c>
      <c r="H77" s="397" t="s">
        <v>16</v>
      </c>
      <c r="I77" s="397" t="s">
        <v>17</v>
      </c>
      <c r="J77" s="397" t="s">
        <v>18</v>
      </c>
      <c r="K77" s="397" t="s">
        <v>19</v>
      </c>
      <c r="L77" s="3" t="s">
        <v>20</v>
      </c>
    </row>
    <row r="78" spans="1:12" ht="16.5" x14ac:dyDescent="0.25">
      <c r="A78" s="369" t="s">
        <v>1092</v>
      </c>
      <c r="B78" s="399"/>
      <c r="C78" s="399"/>
      <c r="D78" s="399"/>
      <c r="E78" s="370" t="s">
        <v>13</v>
      </c>
      <c r="F78" s="399"/>
      <c r="G78" s="399"/>
      <c r="H78" s="399"/>
      <c r="I78" s="399"/>
      <c r="J78" s="399"/>
      <c r="K78" s="399"/>
      <c r="L78" s="370" t="s">
        <v>21</v>
      </c>
    </row>
    <row r="79" spans="1:12" ht="18.75" thickBot="1" x14ac:dyDescent="0.3">
      <c r="A79" s="4">
        <v>1</v>
      </c>
      <c r="B79" s="5" t="s">
        <v>2581</v>
      </c>
      <c r="C79" s="5" t="s">
        <v>2581</v>
      </c>
      <c r="D79" s="376" t="s">
        <v>2582</v>
      </c>
      <c r="E79" s="376" t="s">
        <v>2583</v>
      </c>
      <c r="F79" s="376" t="s">
        <v>909</v>
      </c>
      <c r="G79" s="376">
        <v>1</v>
      </c>
      <c r="H79" s="376" t="s">
        <v>2544</v>
      </c>
      <c r="I79" s="376" t="s">
        <v>4</v>
      </c>
      <c r="J79" s="376" t="s">
        <v>24</v>
      </c>
      <c r="K79" s="376">
        <v>2021</v>
      </c>
      <c r="L79" s="376">
        <f>K79+10</f>
        <v>2031</v>
      </c>
    </row>
    <row r="80" spans="1:12" ht="18.75" thickBot="1" x14ac:dyDescent="0.3">
      <c r="A80" s="4">
        <v>2</v>
      </c>
      <c r="B80" s="5" t="s">
        <v>2581</v>
      </c>
      <c r="C80" s="5" t="s">
        <v>2581</v>
      </c>
      <c r="D80" s="376" t="s">
        <v>2582</v>
      </c>
      <c r="E80" s="376" t="s">
        <v>2583</v>
      </c>
      <c r="F80" s="376" t="s">
        <v>25</v>
      </c>
      <c r="G80" s="376">
        <v>2</v>
      </c>
      <c r="H80" s="376" t="s">
        <v>2544</v>
      </c>
      <c r="I80" s="376" t="s">
        <v>4</v>
      </c>
      <c r="J80" s="376" t="s">
        <v>24</v>
      </c>
      <c r="K80" s="376">
        <v>2021</v>
      </c>
      <c r="L80" s="376">
        <f>K80+10</f>
        <v>2031</v>
      </c>
    </row>
    <row r="81" spans="1:12" ht="17.25" thickBot="1" x14ac:dyDescent="0.3">
      <c r="A81" s="4">
        <v>3</v>
      </c>
      <c r="B81" s="5" t="s">
        <v>2581</v>
      </c>
      <c r="C81" s="5" t="s">
        <v>2581</v>
      </c>
      <c r="D81" s="376" t="s">
        <v>2582</v>
      </c>
      <c r="E81" s="376" t="s">
        <v>2583</v>
      </c>
      <c r="F81" s="376" t="s">
        <v>25</v>
      </c>
      <c r="G81" s="376">
        <v>9</v>
      </c>
      <c r="H81" s="376" t="s">
        <v>26</v>
      </c>
      <c r="I81" s="376" t="s">
        <v>7</v>
      </c>
      <c r="J81" s="376" t="s">
        <v>466</v>
      </c>
      <c r="K81" s="376">
        <v>2018</v>
      </c>
      <c r="L81" s="376">
        <f>K81+10</f>
        <v>2028</v>
      </c>
    </row>
    <row r="82" spans="1:12" ht="17.25" thickBot="1" x14ac:dyDescent="0.3">
      <c r="A82" s="4">
        <v>4</v>
      </c>
      <c r="B82" s="5" t="s">
        <v>2581</v>
      </c>
      <c r="C82" s="5" t="s">
        <v>2581</v>
      </c>
      <c r="D82" s="377" t="s">
        <v>2582</v>
      </c>
      <c r="E82" s="377" t="s">
        <v>2583</v>
      </c>
      <c r="F82" s="377" t="s">
        <v>2584</v>
      </c>
      <c r="G82" s="377">
        <v>51</v>
      </c>
      <c r="H82" s="377" t="s">
        <v>23</v>
      </c>
      <c r="I82" s="377" t="s">
        <v>5</v>
      </c>
      <c r="J82" s="377" t="s">
        <v>2585</v>
      </c>
      <c r="K82" s="377">
        <v>2019</v>
      </c>
      <c r="L82" s="376">
        <f t="shared" ref="L82:L126" si="1">K82+10</f>
        <v>2029</v>
      </c>
    </row>
    <row r="83" spans="1:12" ht="18.75" thickBot="1" x14ac:dyDescent="0.3">
      <c r="A83" s="4">
        <v>5</v>
      </c>
      <c r="B83" s="5" t="s">
        <v>2581</v>
      </c>
      <c r="C83" s="5" t="s">
        <v>2581</v>
      </c>
      <c r="D83" s="373" t="s">
        <v>35</v>
      </c>
      <c r="E83" s="373" t="s">
        <v>2583</v>
      </c>
      <c r="F83" s="373" t="s">
        <v>2586</v>
      </c>
      <c r="G83" s="373">
        <v>8</v>
      </c>
      <c r="H83" s="373" t="s">
        <v>2544</v>
      </c>
      <c r="I83" s="373" t="s">
        <v>3</v>
      </c>
      <c r="J83" s="373" t="s">
        <v>466</v>
      </c>
      <c r="K83" s="373">
        <v>2018</v>
      </c>
      <c r="L83" s="376">
        <f t="shared" si="1"/>
        <v>2028</v>
      </c>
    </row>
    <row r="84" spans="1:12" ht="18.75" thickBot="1" x14ac:dyDescent="0.3">
      <c r="A84" s="4">
        <v>6</v>
      </c>
      <c r="B84" s="5" t="s">
        <v>2581</v>
      </c>
      <c r="C84" s="5" t="s">
        <v>2581</v>
      </c>
      <c r="D84" s="376" t="s">
        <v>35</v>
      </c>
      <c r="E84" s="376" t="s">
        <v>2583</v>
      </c>
      <c r="F84" s="376" t="s">
        <v>865</v>
      </c>
      <c r="G84" s="376">
        <v>16</v>
      </c>
      <c r="H84" s="376" t="s">
        <v>2544</v>
      </c>
      <c r="I84" s="376" t="s">
        <v>3</v>
      </c>
      <c r="J84" s="376" t="s">
        <v>511</v>
      </c>
      <c r="K84" s="376">
        <v>2017</v>
      </c>
      <c r="L84" s="376">
        <f t="shared" si="1"/>
        <v>2027</v>
      </c>
    </row>
    <row r="85" spans="1:12" ht="17.25" thickBot="1" x14ac:dyDescent="0.3">
      <c r="A85" s="4">
        <v>7</v>
      </c>
      <c r="B85" s="5" t="s">
        <v>2581</v>
      </c>
      <c r="C85" s="5" t="s">
        <v>2581</v>
      </c>
      <c r="D85" s="376" t="s">
        <v>35</v>
      </c>
      <c r="E85" s="376" t="s">
        <v>2583</v>
      </c>
      <c r="F85" s="376" t="s">
        <v>2587</v>
      </c>
      <c r="G85" s="376">
        <v>17</v>
      </c>
      <c r="H85" s="376" t="s">
        <v>23</v>
      </c>
      <c r="I85" s="376" t="s">
        <v>5</v>
      </c>
      <c r="J85" s="376" t="s">
        <v>66</v>
      </c>
      <c r="K85" s="376">
        <v>2016</v>
      </c>
      <c r="L85" s="376">
        <f t="shared" si="1"/>
        <v>2026</v>
      </c>
    </row>
    <row r="86" spans="1:12" ht="17.25" thickBot="1" x14ac:dyDescent="0.3">
      <c r="A86" s="4">
        <v>8</v>
      </c>
      <c r="B86" s="5" t="s">
        <v>2581</v>
      </c>
      <c r="C86" s="5" t="s">
        <v>2581</v>
      </c>
      <c r="D86" s="376" t="s">
        <v>35</v>
      </c>
      <c r="E86" s="376" t="s">
        <v>2583</v>
      </c>
      <c r="F86" s="376" t="s">
        <v>36</v>
      </c>
      <c r="G86" s="376">
        <v>11</v>
      </c>
      <c r="H86" s="376" t="s">
        <v>23</v>
      </c>
      <c r="I86" s="376" t="s">
        <v>5</v>
      </c>
      <c r="J86" s="376" t="s">
        <v>2585</v>
      </c>
      <c r="K86" s="376">
        <v>2019</v>
      </c>
      <c r="L86" s="376">
        <f t="shared" si="1"/>
        <v>2029</v>
      </c>
    </row>
    <row r="87" spans="1:12" ht="17.25" thickBot="1" x14ac:dyDescent="0.3">
      <c r="A87" s="4">
        <v>9</v>
      </c>
      <c r="B87" s="5" t="s">
        <v>2581</v>
      </c>
      <c r="C87" s="5" t="s">
        <v>2581</v>
      </c>
      <c r="D87" s="376" t="s">
        <v>35</v>
      </c>
      <c r="E87" s="376" t="s">
        <v>2588</v>
      </c>
      <c r="F87" s="376" t="s">
        <v>2589</v>
      </c>
      <c r="G87" s="376">
        <v>14</v>
      </c>
      <c r="H87" s="376" t="s">
        <v>23</v>
      </c>
      <c r="I87" s="376" t="s">
        <v>5</v>
      </c>
      <c r="J87" s="376" t="s">
        <v>2585</v>
      </c>
      <c r="K87" s="376">
        <v>2019</v>
      </c>
      <c r="L87" s="376">
        <f t="shared" si="1"/>
        <v>2029</v>
      </c>
    </row>
    <row r="88" spans="1:12" ht="17.25" thickBot="1" x14ac:dyDescent="0.3">
      <c r="A88" s="4">
        <v>10</v>
      </c>
      <c r="B88" s="5" t="s">
        <v>2581</v>
      </c>
      <c r="C88" s="5" t="s">
        <v>2581</v>
      </c>
      <c r="D88" s="376" t="s">
        <v>35</v>
      </c>
      <c r="E88" s="376" t="s">
        <v>2588</v>
      </c>
      <c r="F88" s="376" t="s">
        <v>2590</v>
      </c>
      <c r="G88" s="376">
        <v>15</v>
      </c>
      <c r="H88" s="376" t="s">
        <v>23</v>
      </c>
      <c r="I88" s="376" t="s">
        <v>5</v>
      </c>
      <c r="J88" s="376" t="s">
        <v>66</v>
      </c>
      <c r="K88" s="376">
        <v>2016</v>
      </c>
      <c r="L88" s="376">
        <f t="shared" si="1"/>
        <v>2026</v>
      </c>
    </row>
    <row r="89" spans="1:12" ht="17.25" thickBot="1" x14ac:dyDescent="0.3">
      <c r="A89" s="4">
        <v>11</v>
      </c>
      <c r="B89" s="5" t="s">
        <v>2581</v>
      </c>
      <c r="C89" s="5" t="s">
        <v>2581</v>
      </c>
      <c r="D89" s="376" t="s">
        <v>35</v>
      </c>
      <c r="E89" s="376" t="s">
        <v>2588</v>
      </c>
      <c r="F89" s="376" t="s">
        <v>36</v>
      </c>
      <c r="G89" s="376">
        <v>12</v>
      </c>
      <c r="H89" s="376" t="s">
        <v>23</v>
      </c>
      <c r="I89" s="376" t="s">
        <v>5</v>
      </c>
      <c r="J89" s="376" t="s">
        <v>466</v>
      </c>
      <c r="K89" s="376">
        <v>2018</v>
      </c>
      <c r="L89" s="376">
        <f t="shared" si="1"/>
        <v>2028</v>
      </c>
    </row>
    <row r="90" spans="1:12" ht="17.25" thickBot="1" x14ac:dyDescent="0.3">
      <c r="A90" s="4">
        <v>12</v>
      </c>
      <c r="B90" s="5" t="s">
        <v>2581</v>
      </c>
      <c r="C90" s="5" t="s">
        <v>2581</v>
      </c>
      <c r="D90" s="376" t="s">
        <v>22</v>
      </c>
      <c r="E90" s="376" t="s">
        <v>2583</v>
      </c>
      <c r="F90" s="376" t="s">
        <v>2591</v>
      </c>
      <c r="G90" s="376">
        <v>6</v>
      </c>
      <c r="H90" s="376" t="s">
        <v>23</v>
      </c>
      <c r="I90" s="376" t="s">
        <v>5</v>
      </c>
      <c r="J90" s="376" t="s">
        <v>39</v>
      </c>
      <c r="K90" s="376">
        <v>2017</v>
      </c>
      <c r="L90" s="376">
        <f t="shared" si="1"/>
        <v>2027</v>
      </c>
    </row>
    <row r="91" spans="1:12" ht="17.25" thickBot="1" x14ac:dyDescent="0.3">
      <c r="A91" s="4">
        <v>13</v>
      </c>
      <c r="B91" s="5" t="s">
        <v>2581</v>
      </c>
      <c r="C91" s="5" t="s">
        <v>2581</v>
      </c>
      <c r="D91" s="376" t="s">
        <v>22</v>
      </c>
      <c r="E91" s="376" t="s">
        <v>2583</v>
      </c>
      <c r="F91" s="376" t="s">
        <v>2592</v>
      </c>
      <c r="G91" s="376">
        <v>7</v>
      </c>
      <c r="H91" s="376" t="s">
        <v>23</v>
      </c>
      <c r="I91" s="376" t="s">
        <v>5</v>
      </c>
      <c r="J91" s="376" t="s">
        <v>66</v>
      </c>
      <c r="K91" s="376">
        <v>2016</v>
      </c>
      <c r="L91" s="376">
        <f t="shared" si="1"/>
        <v>2026</v>
      </c>
    </row>
    <row r="92" spans="1:12" ht="18.75" thickBot="1" x14ac:dyDescent="0.3">
      <c r="A92" s="4">
        <v>14</v>
      </c>
      <c r="B92" s="5" t="s">
        <v>2581</v>
      </c>
      <c r="C92" s="5" t="s">
        <v>2581</v>
      </c>
      <c r="D92" s="376" t="s">
        <v>22</v>
      </c>
      <c r="E92" s="376" t="s">
        <v>2583</v>
      </c>
      <c r="F92" s="376" t="s">
        <v>2593</v>
      </c>
      <c r="G92" s="376">
        <v>18</v>
      </c>
      <c r="H92" s="376" t="s">
        <v>2544</v>
      </c>
      <c r="I92" s="376" t="s">
        <v>3</v>
      </c>
      <c r="J92" s="376" t="s">
        <v>466</v>
      </c>
      <c r="K92" s="376">
        <v>2018</v>
      </c>
      <c r="L92" s="376">
        <f t="shared" si="1"/>
        <v>2028</v>
      </c>
    </row>
    <row r="93" spans="1:12" ht="18.75" thickBot="1" x14ac:dyDescent="0.3">
      <c r="A93" s="4">
        <v>15</v>
      </c>
      <c r="B93" s="5" t="s">
        <v>2581</v>
      </c>
      <c r="C93" s="5" t="s">
        <v>2581</v>
      </c>
      <c r="D93" s="376" t="s">
        <v>22</v>
      </c>
      <c r="E93" s="376" t="s">
        <v>2583</v>
      </c>
      <c r="F93" s="376" t="s">
        <v>1703</v>
      </c>
      <c r="G93" s="376">
        <v>13</v>
      </c>
      <c r="H93" s="376" t="s">
        <v>2544</v>
      </c>
      <c r="I93" s="376" t="s">
        <v>4</v>
      </c>
      <c r="J93" s="376" t="s">
        <v>24</v>
      </c>
      <c r="K93" s="376">
        <v>2021</v>
      </c>
      <c r="L93" s="376">
        <f t="shared" si="1"/>
        <v>2031</v>
      </c>
    </row>
    <row r="94" spans="1:12" ht="17.25" thickBot="1" x14ac:dyDescent="0.3">
      <c r="A94" s="4">
        <v>16</v>
      </c>
      <c r="B94" s="5" t="s">
        <v>2581</v>
      </c>
      <c r="C94" s="5" t="s">
        <v>2581</v>
      </c>
      <c r="D94" s="376" t="s">
        <v>22</v>
      </c>
      <c r="E94" s="376" t="s">
        <v>2588</v>
      </c>
      <c r="F94" s="376" t="s">
        <v>2594</v>
      </c>
      <c r="G94" s="376">
        <v>3</v>
      </c>
      <c r="H94" s="376" t="s">
        <v>23</v>
      </c>
      <c r="I94" s="376" t="s">
        <v>5</v>
      </c>
      <c r="J94" s="376" t="s">
        <v>2585</v>
      </c>
      <c r="K94" s="376">
        <v>2019</v>
      </c>
      <c r="L94" s="376">
        <f t="shared" si="1"/>
        <v>2029</v>
      </c>
    </row>
    <row r="95" spans="1:12" ht="17.25" thickBot="1" x14ac:dyDescent="0.3">
      <c r="A95" s="4">
        <v>17</v>
      </c>
      <c r="B95" s="5" t="s">
        <v>2581</v>
      </c>
      <c r="C95" s="5" t="s">
        <v>2581</v>
      </c>
      <c r="D95" s="376" t="s">
        <v>22</v>
      </c>
      <c r="E95" s="376" t="s">
        <v>2588</v>
      </c>
      <c r="F95" s="376" t="s">
        <v>2595</v>
      </c>
      <c r="G95" s="376">
        <v>5</v>
      </c>
      <c r="H95" s="376" t="s">
        <v>23</v>
      </c>
      <c r="I95" s="376" t="s">
        <v>5</v>
      </c>
      <c r="J95" s="376" t="s">
        <v>30</v>
      </c>
      <c r="K95" s="376">
        <v>2022</v>
      </c>
      <c r="L95" s="376">
        <f t="shared" si="1"/>
        <v>2032</v>
      </c>
    </row>
    <row r="96" spans="1:12" ht="17.25" thickBot="1" x14ac:dyDescent="0.3">
      <c r="A96" s="4">
        <v>18</v>
      </c>
      <c r="B96" s="5" t="s">
        <v>2581</v>
      </c>
      <c r="C96" s="5" t="s">
        <v>2581</v>
      </c>
      <c r="D96" s="376" t="s">
        <v>22</v>
      </c>
      <c r="E96" s="376" t="s">
        <v>2588</v>
      </c>
      <c r="F96" s="376" t="s">
        <v>956</v>
      </c>
      <c r="G96" s="376">
        <v>4</v>
      </c>
      <c r="H96" s="376" t="s">
        <v>23</v>
      </c>
      <c r="I96" s="376" t="s">
        <v>5</v>
      </c>
      <c r="J96" s="376" t="s">
        <v>2585</v>
      </c>
      <c r="K96" s="376">
        <v>2019</v>
      </c>
      <c r="L96" s="376">
        <f t="shared" si="1"/>
        <v>2029</v>
      </c>
    </row>
    <row r="97" spans="1:12" ht="18.75" thickBot="1" x14ac:dyDescent="0.3">
      <c r="A97" s="4">
        <v>19</v>
      </c>
      <c r="B97" s="5" t="s">
        <v>2581</v>
      </c>
      <c r="C97" s="5" t="s">
        <v>2581</v>
      </c>
      <c r="D97" s="377" t="s">
        <v>22</v>
      </c>
      <c r="E97" s="377" t="s">
        <v>2588</v>
      </c>
      <c r="F97" s="377" t="s">
        <v>2596</v>
      </c>
      <c r="G97" s="377">
        <v>60</v>
      </c>
      <c r="H97" s="377" t="s">
        <v>2544</v>
      </c>
      <c r="I97" s="377" t="s">
        <v>3</v>
      </c>
      <c r="J97" s="377" t="s">
        <v>466</v>
      </c>
      <c r="K97" s="377">
        <v>2022</v>
      </c>
      <c r="L97" s="376">
        <f t="shared" si="1"/>
        <v>2032</v>
      </c>
    </row>
    <row r="98" spans="1:12" ht="18.75" thickBot="1" x14ac:dyDescent="0.3">
      <c r="A98" s="4">
        <v>20</v>
      </c>
      <c r="B98" s="5" t="s">
        <v>2581</v>
      </c>
      <c r="C98" s="5" t="s">
        <v>2581</v>
      </c>
      <c r="D98" s="373" t="s">
        <v>29</v>
      </c>
      <c r="E98" s="373" t="s">
        <v>2583</v>
      </c>
      <c r="F98" s="373" t="s">
        <v>34</v>
      </c>
      <c r="G98" s="373">
        <v>19</v>
      </c>
      <c r="H98" s="373" t="s">
        <v>2544</v>
      </c>
      <c r="I98" s="373" t="s">
        <v>3</v>
      </c>
      <c r="J98" s="373" t="s">
        <v>466</v>
      </c>
      <c r="K98" s="373">
        <v>2018</v>
      </c>
      <c r="L98" s="376">
        <f t="shared" si="1"/>
        <v>2028</v>
      </c>
    </row>
    <row r="99" spans="1:12" ht="17.25" thickBot="1" x14ac:dyDescent="0.3">
      <c r="A99" s="4">
        <v>21</v>
      </c>
      <c r="B99" s="5" t="s">
        <v>2581</v>
      </c>
      <c r="C99" s="5" t="s">
        <v>2581</v>
      </c>
      <c r="D99" s="376" t="s">
        <v>29</v>
      </c>
      <c r="E99" s="376" t="s">
        <v>2583</v>
      </c>
      <c r="F99" s="376" t="s">
        <v>34</v>
      </c>
      <c r="G99" s="376">
        <v>20</v>
      </c>
      <c r="H99" s="376" t="s">
        <v>23</v>
      </c>
      <c r="I99" s="376" t="s">
        <v>5</v>
      </c>
      <c r="J99" s="376" t="s">
        <v>66</v>
      </c>
      <c r="K99" s="376">
        <v>2016</v>
      </c>
      <c r="L99" s="376">
        <f t="shared" si="1"/>
        <v>2026</v>
      </c>
    </row>
    <row r="100" spans="1:12" ht="18.75" thickBot="1" x14ac:dyDescent="0.3">
      <c r="A100" s="4">
        <v>22</v>
      </c>
      <c r="B100" s="5" t="s">
        <v>2581</v>
      </c>
      <c r="C100" s="5" t="s">
        <v>2581</v>
      </c>
      <c r="D100" s="376" t="s">
        <v>29</v>
      </c>
      <c r="E100" s="376" t="s">
        <v>2583</v>
      </c>
      <c r="F100" s="376" t="s">
        <v>34</v>
      </c>
      <c r="G100" s="376">
        <v>21</v>
      </c>
      <c r="H100" s="376" t="s">
        <v>2544</v>
      </c>
      <c r="I100" s="376" t="s">
        <v>3</v>
      </c>
      <c r="J100" s="376" t="s">
        <v>24</v>
      </c>
      <c r="K100" s="376">
        <v>2019</v>
      </c>
      <c r="L100" s="376">
        <f t="shared" si="1"/>
        <v>2029</v>
      </c>
    </row>
    <row r="101" spans="1:12" ht="17.25" thickBot="1" x14ac:dyDescent="0.3">
      <c r="A101" s="4">
        <v>23</v>
      </c>
      <c r="B101" s="5" t="s">
        <v>2581</v>
      </c>
      <c r="C101" s="5" t="s">
        <v>2581</v>
      </c>
      <c r="D101" s="376" t="s">
        <v>29</v>
      </c>
      <c r="E101" s="376" t="s">
        <v>2583</v>
      </c>
      <c r="F101" s="376" t="s">
        <v>34</v>
      </c>
      <c r="G101" s="376">
        <v>22</v>
      </c>
      <c r="H101" s="376" t="s">
        <v>23</v>
      </c>
      <c r="I101" s="376" t="s">
        <v>5</v>
      </c>
      <c r="J101" s="376" t="s">
        <v>66</v>
      </c>
      <c r="K101" s="376">
        <v>2016</v>
      </c>
      <c r="L101" s="376">
        <f t="shared" si="1"/>
        <v>2026</v>
      </c>
    </row>
    <row r="102" spans="1:12" ht="18.75" thickBot="1" x14ac:dyDescent="0.3">
      <c r="A102" s="4">
        <v>24</v>
      </c>
      <c r="B102" s="5" t="s">
        <v>2581</v>
      </c>
      <c r="C102" s="5" t="s">
        <v>2581</v>
      </c>
      <c r="D102" s="376" t="s">
        <v>29</v>
      </c>
      <c r="E102" s="376" t="s">
        <v>2583</v>
      </c>
      <c r="F102" s="376" t="s">
        <v>34</v>
      </c>
      <c r="G102" s="376">
        <v>23</v>
      </c>
      <c r="H102" s="376" t="s">
        <v>2544</v>
      </c>
      <c r="I102" s="376" t="s">
        <v>3</v>
      </c>
      <c r="J102" s="376" t="s">
        <v>24</v>
      </c>
      <c r="K102" s="376">
        <v>2021</v>
      </c>
      <c r="L102" s="376">
        <f t="shared" si="1"/>
        <v>2031</v>
      </c>
    </row>
    <row r="103" spans="1:12" ht="17.25" thickBot="1" x14ac:dyDescent="0.3">
      <c r="A103" s="4">
        <v>25</v>
      </c>
      <c r="B103" s="5" t="s">
        <v>2581</v>
      </c>
      <c r="C103" s="5" t="s">
        <v>2581</v>
      </c>
      <c r="D103" s="376" t="s">
        <v>29</v>
      </c>
      <c r="E103" s="376" t="s">
        <v>2588</v>
      </c>
      <c r="F103" s="376" t="s">
        <v>34</v>
      </c>
      <c r="G103" s="376">
        <v>24</v>
      </c>
      <c r="H103" s="376" t="s">
        <v>23</v>
      </c>
      <c r="I103" s="376" t="s">
        <v>5</v>
      </c>
      <c r="J103" s="376" t="s">
        <v>66</v>
      </c>
      <c r="K103" s="376">
        <v>2016</v>
      </c>
      <c r="L103" s="376">
        <f t="shared" si="1"/>
        <v>2026</v>
      </c>
    </row>
    <row r="104" spans="1:12" ht="17.25" thickBot="1" x14ac:dyDescent="0.3">
      <c r="A104" s="4">
        <v>26</v>
      </c>
      <c r="B104" s="5" t="s">
        <v>2581</v>
      </c>
      <c r="C104" s="5" t="s">
        <v>2581</v>
      </c>
      <c r="D104" s="376" t="s">
        <v>29</v>
      </c>
      <c r="E104" s="376" t="s">
        <v>2588</v>
      </c>
      <c r="F104" s="376" t="s">
        <v>34</v>
      </c>
      <c r="G104" s="376">
        <v>25</v>
      </c>
      <c r="H104" s="376" t="s">
        <v>23</v>
      </c>
      <c r="I104" s="376" t="s">
        <v>5</v>
      </c>
      <c r="J104" s="376" t="s">
        <v>30</v>
      </c>
      <c r="K104" s="376">
        <v>2022</v>
      </c>
      <c r="L104" s="376">
        <f t="shared" si="1"/>
        <v>2032</v>
      </c>
    </row>
    <row r="105" spans="1:12" ht="18.75" thickBot="1" x14ac:dyDescent="0.3">
      <c r="A105" s="4">
        <v>27</v>
      </c>
      <c r="B105" s="5" t="s">
        <v>2581</v>
      </c>
      <c r="C105" s="5" t="s">
        <v>2581</v>
      </c>
      <c r="D105" s="376" t="s">
        <v>29</v>
      </c>
      <c r="E105" s="376" t="s">
        <v>2588</v>
      </c>
      <c r="F105" s="376" t="s">
        <v>2597</v>
      </c>
      <c r="G105" s="376">
        <v>26</v>
      </c>
      <c r="H105" s="376" t="s">
        <v>2544</v>
      </c>
      <c r="I105" s="376" t="s">
        <v>3</v>
      </c>
      <c r="J105" s="376" t="s">
        <v>24</v>
      </c>
      <c r="K105" s="376">
        <v>2020</v>
      </c>
      <c r="L105" s="376">
        <f t="shared" si="1"/>
        <v>2030</v>
      </c>
    </row>
    <row r="106" spans="1:12" ht="18.75" thickBot="1" x14ac:dyDescent="0.3">
      <c r="A106" s="4">
        <v>28</v>
      </c>
      <c r="B106" s="5" t="s">
        <v>2581</v>
      </c>
      <c r="C106" s="5" t="s">
        <v>2581</v>
      </c>
      <c r="D106" s="376" t="s">
        <v>29</v>
      </c>
      <c r="E106" s="376" t="s">
        <v>2588</v>
      </c>
      <c r="F106" s="376" t="s">
        <v>883</v>
      </c>
      <c r="G106" s="376">
        <v>27</v>
      </c>
      <c r="H106" s="376" t="s">
        <v>2544</v>
      </c>
      <c r="I106" s="376" t="s">
        <v>3</v>
      </c>
      <c r="J106" s="376" t="s">
        <v>24</v>
      </c>
      <c r="K106" s="376">
        <v>2020</v>
      </c>
      <c r="L106" s="376">
        <f t="shared" si="1"/>
        <v>2030</v>
      </c>
    </row>
    <row r="107" spans="1:12" ht="17.25" thickBot="1" x14ac:dyDescent="0.3">
      <c r="A107" s="4">
        <v>29</v>
      </c>
      <c r="B107" s="5" t="s">
        <v>2581</v>
      </c>
      <c r="C107" s="5" t="s">
        <v>2581</v>
      </c>
      <c r="D107" s="376" t="s">
        <v>31</v>
      </c>
      <c r="E107" s="376" t="s">
        <v>2583</v>
      </c>
      <c r="F107" s="376" t="s">
        <v>34</v>
      </c>
      <c r="G107" s="376">
        <v>31</v>
      </c>
      <c r="H107" s="376" t="s">
        <v>23</v>
      </c>
      <c r="I107" s="376" t="s">
        <v>5</v>
      </c>
      <c r="J107" s="376" t="s">
        <v>30</v>
      </c>
      <c r="K107" s="376">
        <v>2022</v>
      </c>
      <c r="L107" s="376">
        <f t="shared" si="1"/>
        <v>2032</v>
      </c>
    </row>
    <row r="108" spans="1:12" ht="17.25" thickBot="1" x14ac:dyDescent="0.3">
      <c r="A108" s="4">
        <v>30</v>
      </c>
      <c r="B108" s="5" t="s">
        <v>2581</v>
      </c>
      <c r="C108" s="5" t="s">
        <v>2581</v>
      </c>
      <c r="D108" s="376" t="s">
        <v>31</v>
      </c>
      <c r="E108" s="376" t="s">
        <v>2583</v>
      </c>
      <c r="F108" s="376" t="s">
        <v>34</v>
      </c>
      <c r="G108" s="376">
        <v>32</v>
      </c>
      <c r="H108" s="376" t="s">
        <v>23</v>
      </c>
      <c r="I108" s="376" t="s">
        <v>5</v>
      </c>
      <c r="J108" s="376" t="s">
        <v>2585</v>
      </c>
      <c r="K108" s="376">
        <v>2019</v>
      </c>
      <c r="L108" s="376">
        <f t="shared" si="1"/>
        <v>2029</v>
      </c>
    </row>
    <row r="109" spans="1:12" ht="18.75" thickBot="1" x14ac:dyDescent="0.3">
      <c r="A109" s="4">
        <v>31</v>
      </c>
      <c r="B109" s="5" t="s">
        <v>2581</v>
      </c>
      <c r="C109" s="5" t="s">
        <v>2581</v>
      </c>
      <c r="D109" s="376" t="s">
        <v>31</v>
      </c>
      <c r="E109" s="376" t="s">
        <v>2588</v>
      </c>
      <c r="F109" s="376" t="s">
        <v>2598</v>
      </c>
      <c r="G109" s="376">
        <v>28</v>
      </c>
      <c r="H109" s="376" t="s">
        <v>2544</v>
      </c>
      <c r="I109" s="376" t="s">
        <v>3</v>
      </c>
      <c r="J109" s="376" t="s">
        <v>24</v>
      </c>
      <c r="K109" s="376">
        <v>2021</v>
      </c>
      <c r="L109" s="376">
        <f t="shared" si="1"/>
        <v>2031</v>
      </c>
    </row>
    <row r="110" spans="1:12" ht="17.25" thickBot="1" x14ac:dyDescent="0.3">
      <c r="A110" s="4">
        <v>32</v>
      </c>
      <c r="B110" s="5" t="s">
        <v>2581</v>
      </c>
      <c r="C110" s="5" t="s">
        <v>2581</v>
      </c>
      <c r="D110" s="376" t="s">
        <v>31</v>
      </c>
      <c r="E110" s="376" t="s">
        <v>2588</v>
      </c>
      <c r="F110" s="376" t="s">
        <v>34</v>
      </c>
      <c r="G110" s="376">
        <v>29</v>
      </c>
      <c r="H110" s="376" t="s">
        <v>23</v>
      </c>
      <c r="I110" s="376" t="s">
        <v>5</v>
      </c>
      <c r="J110" s="376" t="s">
        <v>30</v>
      </c>
      <c r="K110" s="376">
        <v>2022</v>
      </c>
      <c r="L110" s="376">
        <f t="shared" si="1"/>
        <v>2032</v>
      </c>
    </row>
    <row r="111" spans="1:12" ht="17.25" thickBot="1" x14ac:dyDescent="0.3">
      <c r="A111" s="4">
        <v>33</v>
      </c>
      <c r="B111" s="5" t="s">
        <v>2581</v>
      </c>
      <c r="C111" s="5" t="s">
        <v>2581</v>
      </c>
      <c r="D111" s="376" t="s">
        <v>31</v>
      </c>
      <c r="E111" s="376" t="s">
        <v>2588</v>
      </c>
      <c r="F111" s="376" t="s">
        <v>34</v>
      </c>
      <c r="G111" s="376">
        <v>30</v>
      </c>
      <c r="H111" s="376" t="s">
        <v>23</v>
      </c>
      <c r="I111" s="376" t="s">
        <v>5</v>
      </c>
      <c r="J111" s="376" t="s">
        <v>39</v>
      </c>
      <c r="K111" s="376">
        <v>2017</v>
      </c>
      <c r="L111" s="376">
        <f t="shared" si="1"/>
        <v>2027</v>
      </c>
    </row>
    <row r="112" spans="1:12" ht="18.75" thickBot="1" x14ac:dyDescent="0.3">
      <c r="A112" s="4">
        <v>34</v>
      </c>
      <c r="B112" s="5" t="s">
        <v>2581</v>
      </c>
      <c r="C112" s="5" t="s">
        <v>2581</v>
      </c>
      <c r="D112" s="376" t="s">
        <v>31</v>
      </c>
      <c r="E112" s="376" t="s">
        <v>2588</v>
      </c>
      <c r="F112" s="376" t="s">
        <v>2599</v>
      </c>
      <c r="G112" s="376">
        <v>10</v>
      </c>
      <c r="H112" s="376" t="s">
        <v>2544</v>
      </c>
      <c r="I112" s="376" t="s">
        <v>3</v>
      </c>
      <c r="J112" s="376" t="s">
        <v>782</v>
      </c>
      <c r="K112" s="376">
        <v>2017</v>
      </c>
      <c r="L112" s="376">
        <f t="shared" si="1"/>
        <v>2027</v>
      </c>
    </row>
    <row r="113" spans="1:12" ht="17.25" thickBot="1" x14ac:dyDescent="0.3">
      <c r="A113" s="4">
        <v>35</v>
      </c>
      <c r="B113" s="5" t="s">
        <v>2581</v>
      </c>
      <c r="C113" s="5" t="s">
        <v>2581</v>
      </c>
      <c r="D113" s="376" t="s">
        <v>33</v>
      </c>
      <c r="E113" s="376" t="s">
        <v>2583</v>
      </c>
      <c r="F113" s="376" t="s">
        <v>34</v>
      </c>
      <c r="G113" s="376">
        <v>33</v>
      </c>
      <c r="H113" s="376" t="s">
        <v>23</v>
      </c>
      <c r="I113" s="376" t="s">
        <v>5</v>
      </c>
      <c r="J113" s="376" t="s">
        <v>2585</v>
      </c>
      <c r="K113" s="376">
        <v>2019</v>
      </c>
      <c r="L113" s="376">
        <f t="shared" si="1"/>
        <v>2029</v>
      </c>
    </row>
    <row r="114" spans="1:12" ht="18.75" thickBot="1" x14ac:dyDescent="0.3">
      <c r="A114" s="4">
        <v>36</v>
      </c>
      <c r="B114" s="5" t="s">
        <v>2581</v>
      </c>
      <c r="C114" s="5" t="s">
        <v>2581</v>
      </c>
      <c r="D114" s="376" t="s">
        <v>33</v>
      </c>
      <c r="E114" s="376" t="s">
        <v>2583</v>
      </c>
      <c r="F114" s="376" t="s">
        <v>34</v>
      </c>
      <c r="G114" s="376">
        <v>34</v>
      </c>
      <c r="H114" s="376" t="s">
        <v>2544</v>
      </c>
      <c r="I114" s="376" t="s">
        <v>3</v>
      </c>
      <c r="J114" s="376" t="s">
        <v>30</v>
      </c>
      <c r="K114" s="376">
        <v>2016</v>
      </c>
      <c r="L114" s="376">
        <f t="shared" si="1"/>
        <v>2026</v>
      </c>
    </row>
    <row r="115" spans="1:12" ht="18.75" thickBot="1" x14ac:dyDescent="0.3">
      <c r="A115" s="4">
        <v>37</v>
      </c>
      <c r="B115" s="5" t="s">
        <v>2581</v>
      </c>
      <c r="C115" s="5" t="s">
        <v>2581</v>
      </c>
      <c r="D115" s="376" t="s">
        <v>33</v>
      </c>
      <c r="E115" s="376" t="s">
        <v>2583</v>
      </c>
      <c r="F115" s="376" t="s">
        <v>34</v>
      </c>
      <c r="G115" s="376">
        <v>35</v>
      </c>
      <c r="H115" s="376" t="s">
        <v>2544</v>
      </c>
      <c r="I115" s="376" t="s">
        <v>3</v>
      </c>
      <c r="J115" s="376" t="s">
        <v>24</v>
      </c>
      <c r="K115" s="376">
        <v>2021</v>
      </c>
      <c r="L115" s="376">
        <f t="shared" si="1"/>
        <v>2031</v>
      </c>
    </row>
    <row r="116" spans="1:12" ht="18.75" thickBot="1" x14ac:dyDescent="0.3">
      <c r="A116" s="4">
        <v>38</v>
      </c>
      <c r="B116" s="5" t="s">
        <v>2581</v>
      </c>
      <c r="C116" s="5" t="s">
        <v>2581</v>
      </c>
      <c r="D116" s="376" t="s">
        <v>33</v>
      </c>
      <c r="E116" s="376" t="s">
        <v>2583</v>
      </c>
      <c r="F116" s="376" t="s">
        <v>34</v>
      </c>
      <c r="G116" s="376">
        <v>36</v>
      </c>
      <c r="H116" s="376" t="s">
        <v>2544</v>
      </c>
      <c r="I116" s="376" t="s">
        <v>3</v>
      </c>
      <c r="J116" s="376" t="s">
        <v>30</v>
      </c>
      <c r="K116" s="376">
        <v>2022</v>
      </c>
      <c r="L116" s="376">
        <f t="shared" si="1"/>
        <v>2032</v>
      </c>
    </row>
    <row r="117" spans="1:12" ht="17.25" thickBot="1" x14ac:dyDescent="0.3">
      <c r="A117" s="4">
        <v>39</v>
      </c>
      <c r="B117" s="5" t="s">
        <v>2581</v>
      </c>
      <c r="C117" s="5" t="s">
        <v>2581</v>
      </c>
      <c r="D117" s="376" t="s">
        <v>33</v>
      </c>
      <c r="E117" s="376" t="s">
        <v>2583</v>
      </c>
      <c r="F117" s="376" t="s">
        <v>34</v>
      </c>
      <c r="G117" s="376">
        <v>37</v>
      </c>
      <c r="H117" s="376" t="s">
        <v>23</v>
      </c>
      <c r="I117" s="376" t="s">
        <v>5</v>
      </c>
      <c r="J117" s="376" t="s">
        <v>2585</v>
      </c>
      <c r="K117" s="376">
        <v>2019</v>
      </c>
      <c r="L117" s="376">
        <f t="shared" si="1"/>
        <v>2029</v>
      </c>
    </row>
    <row r="118" spans="1:12" ht="17.25" thickBot="1" x14ac:dyDescent="0.3">
      <c r="A118" s="4">
        <v>40</v>
      </c>
      <c r="B118" s="5" t="s">
        <v>2581</v>
      </c>
      <c r="C118" s="5" t="s">
        <v>2581</v>
      </c>
      <c r="D118" s="376" t="s">
        <v>33</v>
      </c>
      <c r="E118" s="376" t="s">
        <v>2588</v>
      </c>
      <c r="F118" s="376" t="s">
        <v>34</v>
      </c>
      <c r="G118" s="376">
        <v>38</v>
      </c>
      <c r="H118" s="376" t="s">
        <v>23</v>
      </c>
      <c r="I118" s="376" t="s">
        <v>5</v>
      </c>
      <c r="J118" s="376" t="s">
        <v>2585</v>
      </c>
      <c r="K118" s="376">
        <v>2019</v>
      </c>
      <c r="L118" s="376">
        <f t="shared" si="1"/>
        <v>2029</v>
      </c>
    </row>
    <row r="119" spans="1:12" ht="17.25" thickBot="1" x14ac:dyDescent="0.3">
      <c r="A119" s="4">
        <v>41</v>
      </c>
      <c r="B119" s="5" t="s">
        <v>2581</v>
      </c>
      <c r="C119" s="5" t="s">
        <v>2581</v>
      </c>
      <c r="D119" s="376" t="s">
        <v>33</v>
      </c>
      <c r="E119" s="376" t="s">
        <v>2588</v>
      </c>
      <c r="F119" s="376" t="s">
        <v>34</v>
      </c>
      <c r="G119" s="376">
        <v>45</v>
      </c>
      <c r="H119" s="376" t="s">
        <v>23</v>
      </c>
      <c r="I119" s="376" t="s">
        <v>5</v>
      </c>
      <c r="J119" s="376" t="s">
        <v>2585</v>
      </c>
      <c r="K119" s="376">
        <v>2019</v>
      </c>
      <c r="L119" s="376">
        <f t="shared" si="1"/>
        <v>2029</v>
      </c>
    </row>
    <row r="120" spans="1:12" ht="17.25" thickBot="1" x14ac:dyDescent="0.3">
      <c r="A120" s="4">
        <v>42</v>
      </c>
      <c r="B120" s="5" t="s">
        <v>2581</v>
      </c>
      <c r="C120" s="5" t="s">
        <v>2581</v>
      </c>
      <c r="D120" s="376" t="s">
        <v>37</v>
      </c>
      <c r="E120" s="376" t="s">
        <v>2583</v>
      </c>
      <c r="F120" s="376" t="s">
        <v>34</v>
      </c>
      <c r="G120" s="376">
        <v>48</v>
      </c>
      <c r="H120" s="376" t="s">
        <v>23</v>
      </c>
      <c r="I120" s="376" t="s">
        <v>5</v>
      </c>
      <c r="J120" s="376" t="s">
        <v>66</v>
      </c>
      <c r="K120" s="376">
        <v>2016</v>
      </c>
      <c r="L120" s="376">
        <f t="shared" si="1"/>
        <v>2026</v>
      </c>
    </row>
    <row r="121" spans="1:12" ht="17.25" thickBot="1" x14ac:dyDescent="0.3">
      <c r="A121" s="4">
        <v>43</v>
      </c>
      <c r="B121" s="5" t="s">
        <v>2581</v>
      </c>
      <c r="C121" s="5" t="s">
        <v>2581</v>
      </c>
      <c r="D121" s="376" t="s">
        <v>37</v>
      </c>
      <c r="E121" s="376" t="s">
        <v>2583</v>
      </c>
      <c r="F121" s="376" t="s">
        <v>34</v>
      </c>
      <c r="G121" s="376">
        <v>49</v>
      </c>
      <c r="H121" s="376" t="s">
        <v>23</v>
      </c>
      <c r="I121" s="376" t="s">
        <v>5</v>
      </c>
      <c r="J121" s="376" t="s">
        <v>2585</v>
      </c>
      <c r="K121" s="376">
        <v>2019</v>
      </c>
      <c r="L121" s="376">
        <f t="shared" si="1"/>
        <v>2029</v>
      </c>
    </row>
    <row r="122" spans="1:12" ht="18.75" thickBot="1" x14ac:dyDescent="0.3">
      <c r="A122" s="4">
        <v>44</v>
      </c>
      <c r="B122" s="5" t="s">
        <v>2581</v>
      </c>
      <c r="C122" s="5" t="s">
        <v>2581</v>
      </c>
      <c r="D122" s="376" t="s">
        <v>37</v>
      </c>
      <c r="E122" s="376" t="s">
        <v>2583</v>
      </c>
      <c r="F122" s="376" t="s">
        <v>34</v>
      </c>
      <c r="G122" s="376">
        <v>50</v>
      </c>
      <c r="H122" s="376" t="s">
        <v>2544</v>
      </c>
      <c r="I122" s="376" t="s">
        <v>3</v>
      </c>
      <c r="J122" s="376" t="s">
        <v>24</v>
      </c>
      <c r="K122" s="376">
        <v>2019</v>
      </c>
      <c r="L122" s="376">
        <f t="shared" si="1"/>
        <v>2029</v>
      </c>
    </row>
    <row r="123" spans="1:12" ht="17.25" thickBot="1" x14ac:dyDescent="0.3">
      <c r="A123" s="4">
        <v>45</v>
      </c>
      <c r="B123" s="5" t="s">
        <v>2581</v>
      </c>
      <c r="C123" s="5" t="s">
        <v>2581</v>
      </c>
      <c r="D123" s="376" t="s">
        <v>37</v>
      </c>
      <c r="E123" s="376" t="s">
        <v>2588</v>
      </c>
      <c r="F123" s="376" t="s">
        <v>34</v>
      </c>
      <c r="G123" s="376">
        <v>46</v>
      </c>
      <c r="H123" s="376" t="s">
        <v>23</v>
      </c>
      <c r="I123" s="376" t="s">
        <v>5</v>
      </c>
      <c r="J123" s="376" t="s">
        <v>2585</v>
      </c>
      <c r="K123" s="376">
        <v>2019</v>
      </c>
      <c r="L123" s="376">
        <f t="shared" si="1"/>
        <v>2029</v>
      </c>
    </row>
    <row r="124" spans="1:12" ht="17.25" thickBot="1" x14ac:dyDescent="0.3">
      <c r="A124" s="4">
        <v>46</v>
      </c>
      <c r="B124" s="5" t="s">
        <v>2581</v>
      </c>
      <c r="C124" s="5" t="s">
        <v>2581</v>
      </c>
      <c r="D124" s="376" t="s">
        <v>37</v>
      </c>
      <c r="E124" s="376" t="s">
        <v>2588</v>
      </c>
      <c r="F124" s="376" t="s">
        <v>2600</v>
      </c>
      <c r="G124" s="376">
        <v>47</v>
      </c>
      <c r="H124" s="376" t="s">
        <v>23</v>
      </c>
      <c r="I124" s="376" t="s">
        <v>5</v>
      </c>
      <c r="J124" s="376" t="s">
        <v>2585</v>
      </c>
      <c r="K124" s="376">
        <v>2019</v>
      </c>
      <c r="L124" s="376">
        <f t="shared" si="1"/>
        <v>2029</v>
      </c>
    </row>
    <row r="125" spans="1:12" ht="18.75" thickBot="1" x14ac:dyDescent="0.3">
      <c r="A125" s="4">
        <v>47</v>
      </c>
      <c r="B125" s="5" t="s">
        <v>2581</v>
      </c>
      <c r="C125" s="5" t="s">
        <v>2581</v>
      </c>
      <c r="D125" s="377" t="s">
        <v>37</v>
      </c>
      <c r="E125" s="377" t="s">
        <v>2588</v>
      </c>
      <c r="F125" s="377" t="s">
        <v>34</v>
      </c>
      <c r="G125" s="377">
        <v>54</v>
      </c>
      <c r="H125" s="377" t="s">
        <v>2544</v>
      </c>
      <c r="I125" s="377" t="s">
        <v>3</v>
      </c>
      <c r="J125" s="377" t="s">
        <v>24</v>
      </c>
      <c r="K125" s="377">
        <v>2019</v>
      </c>
      <c r="L125" s="376">
        <f t="shared" si="1"/>
        <v>2029</v>
      </c>
    </row>
    <row r="126" spans="1:12" ht="17.25" thickBot="1" x14ac:dyDescent="0.3">
      <c r="A126" s="4">
        <v>48</v>
      </c>
      <c r="B126" s="5" t="s">
        <v>2581</v>
      </c>
      <c r="C126" s="5" t="s">
        <v>2601</v>
      </c>
      <c r="D126" s="373" t="s">
        <v>22</v>
      </c>
      <c r="E126" s="373" t="s">
        <v>2583</v>
      </c>
      <c r="F126" s="373"/>
      <c r="G126" s="373" t="s">
        <v>2602</v>
      </c>
      <c r="H126" s="373" t="s">
        <v>23</v>
      </c>
      <c r="I126" s="373" t="s">
        <v>5</v>
      </c>
      <c r="J126" s="373" t="s">
        <v>2585</v>
      </c>
      <c r="K126" s="373">
        <v>2019</v>
      </c>
      <c r="L126" s="376">
        <f t="shared" si="1"/>
        <v>2029</v>
      </c>
    </row>
  </sheetData>
  <mergeCells count="31">
    <mergeCell ref="K77:K78"/>
    <mergeCell ref="K64:K65"/>
    <mergeCell ref="A75:L75"/>
    <mergeCell ref="B77:B78"/>
    <mergeCell ref="C77:C78"/>
    <mergeCell ref="D77:D78"/>
    <mergeCell ref="F77:F78"/>
    <mergeCell ref="G77:G78"/>
    <mergeCell ref="H77:H78"/>
    <mergeCell ref="I77:I78"/>
    <mergeCell ref="J77:J78"/>
    <mergeCell ref="A62:L62"/>
    <mergeCell ref="B64:B65"/>
    <mergeCell ref="C64:C65"/>
    <mergeCell ref="D64:D65"/>
    <mergeCell ref="F64:F65"/>
    <mergeCell ref="G64:G65"/>
    <mergeCell ref="H64:H65"/>
    <mergeCell ref="I64:I65"/>
    <mergeCell ref="J64:J65"/>
    <mergeCell ref="A1:L1"/>
    <mergeCell ref="A2:L2"/>
    <mergeCell ref="B4:B5"/>
    <mergeCell ref="C4:C5"/>
    <mergeCell ref="D4:D5"/>
    <mergeCell ref="F4:F5"/>
    <mergeCell ref="G4:G5"/>
    <mergeCell ref="H4:H5"/>
    <mergeCell ref="I4:I5"/>
    <mergeCell ref="J4:J5"/>
    <mergeCell ref="K4:K5"/>
  </mergeCells>
  <pageMargins left="0.70866141732283472" right="0.70866141732283472" top="0.55118110236220474" bottom="0.15748031496062992" header="0.31496062992125984" footer="0.31496062992125984"/>
  <pageSetup paperSize="9" scale="49" fitToHeight="0" orientation="portrait" r:id="rId1"/>
  <headerFooter>
    <oddHeader>&amp;L&amp;"-,Gras"&amp;14&amp;A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8206C-A19E-4E7B-B539-0237EADAE36D}">
  <dimension ref="A2:M689"/>
  <sheetViews>
    <sheetView topLeftCell="A277" workbookViewId="0">
      <selection activeCell="C285" sqref="C285"/>
    </sheetView>
  </sheetViews>
  <sheetFormatPr baseColWidth="10" defaultColWidth="11.42578125" defaultRowHeight="15" x14ac:dyDescent="0.25"/>
  <cols>
    <col min="1" max="1" width="23.28515625" style="350" bestFit="1" customWidth="1"/>
    <col min="2" max="2" width="11.42578125" style="350"/>
    <col min="3" max="3" width="14" style="350" bestFit="1" customWidth="1"/>
    <col min="4" max="4" width="11.42578125" style="350"/>
    <col min="5" max="5" width="19.85546875" style="350" bestFit="1" customWidth="1"/>
    <col min="6" max="6" width="27.42578125" style="350" bestFit="1" customWidth="1"/>
    <col min="7" max="7" width="11.42578125" style="350"/>
    <col min="8" max="8" width="22.5703125" style="350" bestFit="1" customWidth="1"/>
    <col min="9" max="11" width="11.42578125" style="350"/>
    <col min="12" max="12" width="11.42578125" style="349"/>
    <col min="13" max="13" width="11.42578125" style="350"/>
    <col min="14" max="16384" width="11.42578125" style="334"/>
  </cols>
  <sheetData>
    <row r="2" spans="1:13" x14ac:dyDescent="0.25">
      <c r="A2" s="404" t="s">
        <v>1547</v>
      </c>
      <c r="B2" s="404"/>
      <c r="C2" s="404"/>
      <c r="D2" s="404"/>
      <c r="E2" s="404"/>
      <c r="F2" s="404"/>
      <c r="G2" s="404"/>
      <c r="H2" s="404"/>
      <c r="I2" s="404"/>
      <c r="J2" s="404"/>
      <c r="K2" s="404"/>
      <c r="L2" s="404"/>
      <c r="M2" s="404"/>
    </row>
    <row r="3" spans="1:13" x14ac:dyDescent="0.25">
      <c r="A3" s="350" t="s">
        <v>1548</v>
      </c>
      <c r="B3" s="350" t="s">
        <v>1549</v>
      </c>
      <c r="C3" s="350">
        <f>A7</f>
        <v>2</v>
      </c>
    </row>
    <row r="4" spans="1:13" ht="30" x14ac:dyDescent="0.25">
      <c r="A4" s="362"/>
      <c r="B4" s="410" t="s">
        <v>9</v>
      </c>
      <c r="C4" s="410" t="s">
        <v>10</v>
      </c>
      <c r="D4" s="410" t="s">
        <v>11</v>
      </c>
      <c r="E4" s="362" t="s">
        <v>12</v>
      </c>
      <c r="F4" s="410" t="s">
        <v>14</v>
      </c>
      <c r="G4" s="410" t="s">
        <v>15</v>
      </c>
      <c r="H4" s="410" t="s">
        <v>16</v>
      </c>
      <c r="I4" s="410" t="s">
        <v>17</v>
      </c>
      <c r="J4" s="410" t="s">
        <v>18</v>
      </c>
      <c r="K4" s="410" t="s">
        <v>19</v>
      </c>
      <c r="L4" s="406" t="s">
        <v>1178</v>
      </c>
      <c r="M4" s="362" t="s">
        <v>20</v>
      </c>
    </row>
    <row r="5" spans="1:13" x14ac:dyDescent="0.25">
      <c r="A5" s="362"/>
      <c r="B5" s="410"/>
      <c r="C5" s="410"/>
      <c r="D5" s="410"/>
      <c r="E5" s="362" t="s">
        <v>13</v>
      </c>
      <c r="F5" s="410"/>
      <c r="G5" s="410"/>
      <c r="H5" s="410"/>
      <c r="I5" s="410"/>
      <c r="J5" s="410"/>
      <c r="K5" s="410"/>
      <c r="L5" s="406"/>
      <c r="M5" s="362" t="s">
        <v>21</v>
      </c>
    </row>
    <row r="6" spans="1:13" x14ac:dyDescent="0.25">
      <c r="A6" s="336">
        <v>1</v>
      </c>
      <c r="B6" s="336" t="s">
        <v>1550</v>
      </c>
      <c r="C6" s="341" t="s">
        <v>1550</v>
      </c>
      <c r="D6" s="336"/>
      <c r="E6" s="336"/>
      <c r="F6" s="342" t="s">
        <v>38</v>
      </c>
      <c r="G6" s="337" t="s">
        <v>1551</v>
      </c>
      <c r="H6" s="336" t="s">
        <v>2</v>
      </c>
      <c r="I6" s="336" t="s">
        <v>3</v>
      </c>
      <c r="J6" s="337" t="s">
        <v>1552</v>
      </c>
      <c r="K6" s="337">
        <v>2019</v>
      </c>
      <c r="L6" s="335">
        <v>2024</v>
      </c>
      <c r="M6" s="337">
        <v>2029</v>
      </c>
    </row>
    <row r="7" spans="1:13" x14ac:dyDescent="0.25">
      <c r="A7" s="336">
        <v>2</v>
      </c>
      <c r="B7" s="336" t="s">
        <v>1550</v>
      </c>
      <c r="C7" s="341" t="s">
        <v>1550</v>
      </c>
      <c r="D7" s="336"/>
      <c r="E7" s="336"/>
      <c r="F7" s="342" t="s">
        <v>38</v>
      </c>
      <c r="G7" s="337" t="s">
        <v>1553</v>
      </c>
      <c r="H7" s="336" t="s">
        <v>2</v>
      </c>
      <c r="I7" s="336" t="s">
        <v>3</v>
      </c>
      <c r="J7" s="337" t="s">
        <v>1552</v>
      </c>
      <c r="K7" s="337">
        <v>2020</v>
      </c>
      <c r="L7" s="335">
        <v>2024</v>
      </c>
      <c r="M7" s="337">
        <v>2030</v>
      </c>
    </row>
    <row r="9" spans="1:13" x14ac:dyDescent="0.25">
      <c r="A9" s="404" t="s">
        <v>1554</v>
      </c>
      <c r="B9" s="404"/>
      <c r="C9" s="404"/>
      <c r="D9" s="404"/>
      <c r="E9" s="404"/>
      <c r="F9" s="404"/>
      <c r="G9" s="404"/>
      <c r="H9" s="404"/>
      <c r="I9" s="404"/>
      <c r="J9" s="404"/>
      <c r="K9" s="404"/>
      <c r="L9" s="404"/>
      <c r="M9" s="404"/>
    </row>
    <row r="10" spans="1:13" x14ac:dyDescent="0.25">
      <c r="A10" s="350" t="s">
        <v>1548</v>
      </c>
      <c r="B10" s="350" t="s">
        <v>1549</v>
      </c>
      <c r="C10" s="350">
        <f>A50</f>
        <v>38</v>
      </c>
    </row>
    <row r="11" spans="1:13" ht="30" x14ac:dyDescent="0.25">
      <c r="A11" s="362"/>
      <c r="B11" s="410" t="s">
        <v>9</v>
      </c>
      <c r="C11" s="410" t="s">
        <v>10</v>
      </c>
      <c r="D11" s="410" t="s">
        <v>11</v>
      </c>
      <c r="E11" s="362" t="s">
        <v>12</v>
      </c>
      <c r="F11" s="410" t="s">
        <v>14</v>
      </c>
      <c r="G11" s="410" t="s">
        <v>15</v>
      </c>
      <c r="H11" s="410" t="s">
        <v>16</v>
      </c>
      <c r="I11" s="410" t="s">
        <v>17</v>
      </c>
      <c r="J11" s="410" t="s">
        <v>18</v>
      </c>
      <c r="K11" s="410" t="s">
        <v>19</v>
      </c>
      <c r="L11" s="406" t="s">
        <v>1178</v>
      </c>
      <c r="M11" s="362" t="s">
        <v>20</v>
      </c>
    </row>
    <row r="12" spans="1:13" x14ac:dyDescent="0.25">
      <c r="A12" s="362"/>
      <c r="B12" s="410"/>
      <c r="C12" s="410"/>
      <c r="D12" s="410"/>
      <c r="E12" s="362" t="s">
        <v>13</v>
      </c>
      <c r="F12" s="410"/>
      <c r="G12" s="410"/>
      <c r="H12" s="410"/>
      <c r="I12" s="410"/>
      <c r="J12" s="410"/>
      <c r="K12" s="410"/>
      <c r="L12" s="406"/>
      <c r="M12" s="362" t="s">
        <v>21</v>
      </c>
    </row>
    <row r="13" spans="1:13" x14ac:dyDescent="0.25">
      <c r="A13" s="336">
        <v>1</v>
      </c>
      <c r="B13" s="336" t="s">
        <v>1555</v>
      </c>
      <c r="C13" s="336" t="s">
        <v>1555</v>
      </c>
      <c r="D13" s="336" t="s">
        <v>1556</v>
      </c>
      <c r="E13" s="337"/>
      <c r="F13" s="336" t="s">
        <v>1557</v>
      </c>
      <c r="G13" s="336" t="s">
        <v>1558</v>
      </c>
      <c r="H13" s="336" t="s">
        <v>1559</v>
      </c>
      <c r="I13" s="337"/>
      <c r="J13" s="333" t="s">
        <v>1644</v>
      </c>
      <c r="K13" s="336" t="s">
        <v>1560</v>
      </c>
      <c r="L13" s="335">
        <v>2024</v>
      </c>
      <c r="M13" s="338">
        <f>K13+10</f>
        <v>2035</v>
      </c>
    </row>
    <row r="14" spans="1:13" x14ac:dyDescent="0.25">
      <c r="A14" s="336">
        <v>2</v>
      </c>
      <c r="B14" s="336" t="s">
        <v>1555</v>
      </c>
      <c r="C14" s="336" t="s">
        <v>1555</v>
      </c>
      <c r="D14" s="336" t="s">
        <v>1556</v>
      </c>
      <c r="E14" s="337"/>
      <c r="F14" s="336" t="s">
        <v>1561</v>
      </c>
      <c r="G14" s="336" t="s">
        <v>1562</v>
      </c>
      <c r="H14" s="336" t="s">
        <v>1563</v>
      </c>
      <c r="I14" s="337"/>
      <c r="J14" s="333" t="s">
        <v>1644</v>
      </c>
      <c r="K14" s="336" t="s">
        <v>1560</v>
      </c>
      <c r="L14" s="335">
        <v>2024</v>
      </c>
      <c r="M14" s="338">
        <f t="shared" ref="M14:M50" si="0">K14+10</f>
        <v>2035</v>
      </c>
    </row>
    <row r="15" spans="1:13" x14ac:dyDescent="0.25">
      <c r="A15" s="336">
        <v>3</v>
      </c>
      <c r="B15" s="336" t="s">
        <v>1555</v>
      </c>
      <c r="C15" s="336" t="s">
        <v>1555</v>
      </c>
      <c r="D15" s="336" t="s">
        <v>1564</v>
      </c>
      <c r="E15" s="337"/>
      <c r="F15" s="336" t="s">
        <v>1565</v>
      </c>
      <c r="G15" s="336" t="s">
        <v>1566</v>
      </c>
      <c r="H15" s="336" t="s">
        <v>1563</v>
      </c>
      <c r="I15" s="337"/>
      <c r="J15" s="333" t="s">
        <v>1552</v>
      </c>
      <c r="K15" s="336" t="s">
        <v>1567</v>
      </c>
      <c r="L15" s="335">
        <v>2024</v>
      </c>
      <c r="M15" s="338">
        <f t="shared" si="0"/>
        <v>2029</v>
      </c>
    </row>
    <row r="16" spans="1:13" x14ac:dyDescent="0.25">
      <c r="A16" s="336">
        <v>4</v>
      </c>
      <c r="B16" s="336" t="s">
        <v>1555</v>
      </c>
      <c r="C16" s="336" t="s">
        <v>1555</v>
      </c>
      <c r="D16" s="336" t="s">
        <v>1556</v>
      </c>
      <c r="E16" s="337"/>
      <c r="F16" s="336" t="s">
        <v>1568</v>
      </c>
      <c r="G16" s="336" t="s">
        <v>1569</v>
      </c>
      <c r="H16" s="336" t="s">
        <v>1563</v>
      </c>
      <c r="I16" s="337"/>
      <c r="J16" s="333" t="s">
        <v>1552</v>
      </c>
      <c r="K16" s="336" t="s">
        <v>1567</v>
      </c>
      <c r="L16" s="335">
        <v>2024</v>
      </c>
      <c r="M16" s="338">
        <f t="shared" si="0"/>
        <v>2029</v>
      </c>
    </row>
    <row r="17" spans="1:13" x14ac:dyDescent="0.25">
      <c r="A17" s="336">
        <v>5</v>
      </c>
      <c r="B17" s="336" t="s">
        <v>1555</v>
      </c>
      <c r="C17" s="336" t="s">
        <v>1555</v>
      </c>
      <c r="D17" s="336" t="s">
        <v>1556</v>
      </c>
      <c r="E17" s="337"/>
      <c r="F17" s="336" t="s">
        <v>1568</v>
      </c>
      <c r="G17" s="336" t="s">
        <v>1570</v>
      </c>
      <c r="H17" s="336" t="s">
        <v>1563</v>
      </c>
      <c r="I17" s="337"/>
      <c r="J17" s="333" t="s">
        <v>1644</v>
      </c>
      <c r="K17" s="336" t="s">
        <v>1560</v>
      </c>
      <c r="L17" s="335">
        <v>2024</v>
      </c>
      <c r="M17" s="338">
        <f t="shared" si="0"/>
        <v>2035</v>
      </c>
    </row>
    <row r="18" spans="1:13" x14ac:dyDescent="0.25">
      <c r="A18" s="336">
        <v>6</v>
      </c>
      <c r="B18" s="336" t="s">
        <v>1555</v>
      </c>
      <c r="C18" s="336" t="s">
        <v>1555</v>
      </c>
      <c r="D18" s="336" t="s">
        <v>1571</v>
      </c>
      <c r="E18" s="337"/>
      <c r="F18" s="336" t="s">
        <v>1572</v>
      </c>
      <c r="G18" s="336" t="s">
        <v>1573</v>
      </c>
      <c r="H18" s="336" t="s">
        <v>1563</v>
      </c>
      <c r="I18" s="337"/>
      <c r="J18" s="333" t="s">
        <v>1644</v>
      </c>
      <c r="K18" s="336" t="s">
        <v>1560</v>
      </c>
      <c r="L18" s="335">
        <v>2024</v>
      </c>
      <c r="M18" s="338">
        <f t="shared" si="0"/>
        <v>2035</v>
      </c>
    </row>
    <row r="19" spans="1:13" x14ac:dyDescent="0.25">
      <c r="A19" s="336">
        <v>7</v>
      </c>
      <c r="B19" s="336" t="s">
        <v>1555</v>
      </c>
      <c r="C19" s="336" t="s">
        <v>1555</v>
      </c>
      <c r="D19" s="336" t="s">
        <v>1556</v>
      </c>
      <c r="E19" s="337"/>
      <c r="F19" s="336" t="s">
        <v>1574</v>
      </c>
      <c r="G19" s="336" t="s">
        <v>1575</v>
      </c>
      <c r="H19" s="336" t="s">
        <v>1563</v>
      </c>
      <c r="I19" s="337"/>
      <c r="J19" s="333" t="s">
        <v>1552</v>
      </c>
      <c r="K19" s="336" t="s">
        <v>1567</v>
      </c>
      <c r="L19" s="335">
        <v>2024</v>
      </c>
      <c r="M19" s="338">
        <f t="shared" si="0"/>
        <v>2029</v>
      </c>
    </row>
    <row r="20" spans="1:13" x14ac:dyDescent="0.25">
      <c r="A20" s="336">
        <v>8</v>
      </c>
      <c r="B20" s="336" t="s">
        <v>1555</v>
      </c>
      <c r="C20" s="336" t="s">
        <v>1555</v>
      </c>
      <c r="D20" s="336" t="s">
        <v>1556</v>
      </c>
      <c r="E20" s="337"/>
      <c r="F20" s="336" t="s">
        <v>1576</v>
      </c>
      <c r="G20" s="336" t="s">
        <v>1577</v>
      </c>
      <c r="H20" s="336" t="s">
        <v>1563</v>
      </c>
      <c r="I20" s="337"/>
      <c r="J20" s="333" t="s">
        <v>1552</v>
      </c>
      <c r="K20" s="336" t="s">
        <v>1567</v>
      </c>
      <c r="L20" s="335">
        <v>2024</v>
      </c>
      <c r="M20" s="338">
        <f t="shared" si="0"/>
        <v>2029</v>
      </c>
    </row>
    <row r="21" spans="1:13" x14ac:dyDescent="0.25">
      <c r="A21" s="336">
        <v>9</v>
      </c>
      <c r="B21" s="336" t="s">
        <v>1555</v>
      </c>
      <c r="C21" s="336" t="s">
        <v>1555</v>
      </c>
      <c r="D21" s="336" t="s">
        <v>1556</v>
      </c>
      <c r="E21" s="337"/>
      <c r="F21" s="336" t="s">
        <v>34</v>
      </c>
      <c r="G21" s="336" t="s">
        <v>1578</v>
      </c>
      <c r="H21" s="336" t="s">
        <v>1579</v>
      </c>
      <c r="I21" s="337"/>
      <c r="J21" s="333" t="s">
        <v>1644</v>
      </c>
      <c r="K21" s="336" t="s">
        <v>1560</v>
      </c>
      <c r="L21" s="335">
        <v>2024</v>
      </c>
      <c r="M21" s="338">
        <f t="shared" si="0"/>
        <v>2035</v>
      </c>
    </row>
    <row r="22" spans="1:13" x14ac:dyDescent="0.25">
      <c r="A22" s="336">
        <v>10</v>
      </c>
      <c r="B22" s="336" t="s">
        <v>1555</v>
      </c>
      <c r="C22" s="336" t="s">
        <v>1555</v>
      </c>
      <c r="D22" s="336" t="s">
        <v>1556</v>
      </c>
      <c r="E22" s="337"/>
      <c r="F22" s="336" t="s">
        <v>34</v>
      </c>
      <c r="G22" s="336" t="s">
        <v>1580</v>
      </c>
      <c r="H22" s="336" t="s">
        <v>1579</v>
      </c>
      <c r="I22" s="337"/>
      <c r="J22" s="333" t="s">
        <v>2236</v>
      </c>
      <c r="K22" s="336" t="s">
        <v>1560</v>
      </c>
      <c r="L22" s="335">
        <v>2024</v>
      </c>
      <c r="M22" s="338">
        <f t="shared" si="0"/>
        <v>2035</v>
      </c>
    </row>
    <row r="23" spans="1:13" x14ac:dyDescent="0.25">
      <c r="A23" s="336">
        <v>11</v>
      </c>
      <c r="B23" s="336" t="s">
        <v>1555</v>
      </c>
      <c r="C23" s="336" t="s">
        <v>1555</v>
      </c>
      <c r="D23" s="336" t="s">
        <v>1556</v>
      </c>
      <c r="E23" s="337"/>
      <c r="F23" s="336" t="s">
        <v>34</v>
      </c>
      <c r="G23" s="336" t="s">
        <v>1581</v>
      </c>
      <c r="H23" s="336" t="s">
        <v>1579</v>
      </c>
      <c r="I23" s="337"/>
      <c r="J23" s="333" t="s">
        <v>1644</v>
      </c>
      <c r="K23" s="336" t="s">
        <v>1560</v>
      </c>
      <c r="L23" s="335">
        <v>2024</v>
      </c>
      <c r="M23" s="338">
        <f t="shared" si="0"/>
        <v>2035</v>
      </c>
    </row>
    <row r="24" spans="1:13" x14ac:dyDescent="0.25">
      <c r="A24" s="336">
        <v>12</v>
      </c>
      <c r="B24" s="336" t="s">
        <v>1555</v>
      </c>
      <c r="C24" s="336" t="s">
        <v>1555</v>
      </c>
      <c r="D24" s="336" t="s">
        <v>1556</v>
      </c>
      <c r="E24" s="337"/>
      <c r="F24" s="336" t="s">
        <v>34</v>
      </c>
      <c r="G24" s="336" t="s">
        <v>1582</v>
      </c>
      <c r="H24" s="336" t="s">
        <v>1559</v>
      </c>
      <c r="I24" s="337"/>
      <c r="J24" s="333" t="s">
        <v>1644</v>
      </c>
      <c r="K24" s="336" t="s">
        <v>1560</v>
      </c>
      <c r="L24" s="335">
        <v>2024</v>
      </c>
      <c r="M24" s="338">
        <f t="shared" si="0"/>
        <v>2035</v>
      </c>
    </row>
    <row r="25" spans="1:13" x14ac:dyDescent="0.25">
      <c r="A25" s="336">
        <v>13</v>
      </c>
      <c r="B25" s="336" t="s">
        <v>1555</v>
      </c>
      <c r="C25" s="336" t="s">
        <v>1555</v>
      </c>
      <c r="D25" s="336" t="s">
        <v>1556</v>
      </c>
      <c r="E25" s="337"/>
      <c r="F25" s="336" t="s">
        <v>1568</v>
      </c>
      <c r="G25" s="336" t="s">
        <v>1583</v>
      </c>
      <c r="H25" s="336" t="s">
        <v>1579</v>
      </c>
      <c r="I25" s="337"/>
      <c r="J25" s="333" t="s">
        <v>1623</v>
      </c>
      <c r="K25" s="336" t="s">
        <v>1567</v>
      </c>
      <c r="L25" s="335">
        <v>2024</v>
      </c>
      <c r="M25" s="338">
        <f t="shared" si="0"/>
        <v>2029</v>
      </c>
    </row>
    <row r="26" spans="1:13" x14ac:dyDescent="0.25">
      <c r="A26" s="336">
        <v>14</v>
      </c>
      <c r="B26" s="336" t="s">
        <v>1555</v>
      </c>
      <c r="C26" s="336" t="s">
        <v>1555</v>
      </c>
      <c r="D26" s="336" t="s">
        <v>1556</v>
      </c>
      <c r="E26" s="337"/>
      <c r="F26" s="336" t="s">
        <v>1584</v>
      </c>
      <c r="G26" s="336" t="s">
        <v>1585</v>
      </c>
      <c r="H26" s="336" t="s">
        <v>1563</v>
      </c>
      <c r="I26" s="337"/>
      <c r="J26" s="333" t="s">
        <v>1644</v>
      </c>
      <c r="K26" s="336" t="s">
        <v>1560</v>
      </c>
      <c r="L26" s="335">
        <v>2024</v>
      </c>
      <c r="M26" s="338">
        <f t="shared" si="0"/>
        <v>2035</v>
      </c>
    </row>
    <row r="27" spans="1:13" x14ac:dyDescent="0.25">
      <c r="A27" s="336">
        <v>15</v>
      </c>
      <c r="B27" s="336" t="s">
        <v>1555</v>
      </c>
      <c r="C27" s="336" t="s">
        <v>1555</v>
      </c>
      <c r="D27" s="336" t="s">
        <v>1556</v>
      </c>
      <c r="E27" s="337"/>
      <c r="F27" s="336" t="s">
        <v>1584</v>
      </c>
      <c r="G27" s="336" t="s">
        <v>1586</v>
      </c>
      <c r="H27" s="336" t="s">
        <v>1559</v>
      </c>
      <c r="I27" s="337"/>
      <c r="J27" s="333" t="s">
        <v>1644</v>
      </c>
      <c r="K27" s="336" t="s">
        <v>1560</v>
      </c>
      <c r="L27" s="335">
        <v>2024</v>
      </c>
      <c r="M27" s="338">
        <f t="shared" si="0"/>
        <v>2035</v>
      </c>
    </row>
    <row r="28" spans="1:13" x14ac:dyDescent="0.25">
      <c r="A28" s="336">
        <v>16</v>
      </c>
      <c r="B28" s="336" t="s">
        <v>1555</v>
      </c>
      <c r="C28" s="336" t="s">
        <v>1555</v>
      </c>
      <c r="D28" s="336" t="s">
        <v>1556</v>
      </c>
      <c r="E28" s="337"/>
      <c r="F28" s="336" t="s">
        <v>1568</v>
      </c>
      <c r="G28" s="336" t="s">
        <v>1587</v>
      </c>
      <c r="H28" s="336" t="s">
        <v>1563</v>
      </c>
      <c r="I28" s="337"/>
      <c r="J28" s="333" t="s">
        <v>1644</v>
      </c>
      <c r="K28" s="336" t="s">
        <v>1560</v>
      </c>
      <c r="L28" s="335">
        <v>2024</v>
      </c>
      <c r="M28" s="338">
        <f t="shared" si="0"/>
        <v>2035</v>
      </c>
    </row>
    <row r="29" spans="1:13" x14ac:dyDescent="0.25">
      <c r="A29" s="336">
        <v>17</v>
      </c>
      <c r="B29" s="336" t="s">
        <v>1555</v>
      </c>
      <c r="C29" s="336" t="s">
        <v>1555</v>
      </c>
      <c r="D29" s="336" t="s">
        <v>1564</v>
      </c>
      <c r="E29" s="337"/>
      <c r="F29" s="336" t="s">
        <v>1588</v>
      </c>
      <c r="G29" s="336" t="s">
        <v>1589</v>
      </c>
      <c r="H29" s="336" t="s">
        <v>1559</v>
      </c>
      <c r="I29" s="337"/>
      <c r="J29" s="333" t="s">
        <v>1644</v>
      </c>
      <c r="K29" s="336" t="s">
        <v>1560</v>
      </c>
      <c r="L29" s="335">
        <v>2024</v>
      </c>
      <c r="M29" s="338">
        <f t="shared" si="0"/>
        <v>2035</v>
      </c>
    </row>
    <row r="30" spans="1:13" x14ac:dyDescent="0.25">
      <c r="A30" s="336">
        <v>18</v>
      </c>
      <c r="B30" s="336" t="s">
        <v>1555</v>
      </c>
      <c r="C30" s="336" t="s">
        <v>1555</v>
      </c>
      <c r="D30" s="336" t="s">
        <v>1556</v>
      </c>
      <c r="E30" s="337"/>
      <c r="F30" s="336" t="s">
        <v>1584</v>
      </c>
      <c r="G30" s="336" t="s">
        <v>1590</v>
      </c>
      <c r="H30" s="336" t="s">
        <v>1563</v>
      </c>
      <c r="I30" s="337"/>
      <c r="J30" s="333" t="s">
        <v>1644</v>
      </c>
      <c r="K30" s="336" t="s">
        <v>1560</v>
      </c>
      <c r="L30" s="335">
        <v>2024</v>
      </c>
      <c r="M30" s="338">
        <f t="shared" si="0"/>
        <v>2035</v>
      </c>
    </row>
    <row r="31" spans="1:13" x14ac:dyDescent="0.25">
      <c r="A31" s="336">
        <v>19</v>
      </c>
      <c r="B31" s="336" t="s">
        <v>1555</v>
      </c>
      <c r="C31" s="336" t="s">
        <v>1555</v>
      </c>
      <c r="D31" s="336" t="s">
        <v>1556</v>
      </c>
      <c r="E31" s="337"/>
      <c r="F31" s="336" t="s">
        <v>1584</v>
      </c>
      <c r="G31" s="336" t="s">
        <v>1591</v>
      </c>
      <c r="H31" s="336" t="s">
        <v>1563</v>
      </c>
      <c r="I31" s="337"/>
      <c r="J31" s="333" t="s">
        <v>1644</v>
      </c>
      <c r="K31" s="336" t="s">
        <v>1560</v>
      </c>
      <c r="L31" s="335">
        <v>2024</v>
      </c>
      <c r="M31" s="338">
        <f t="shared" si="0"/>
        <v>2035</v>
      </c>
    </row>
    <row r="32" spans="1:13" x14ac:dyDescent="0.25">
      <c r="A32" s="336">
        <v>20</v>
      </c>
      <c r="B32" s="336" t="s">
        <v>1555</v>
      </c>
      <c r="C32" s="336" t="s">
        <v>1555</v>
      </c>
      <c r="D32" s="336" t="s">
        <v>1564</v>
      </c>
      <c r="E32" s="337"/>
      <c r="F32" s="336" t="s">
        <v>1588</v>
      </c>
      <c r="G32" s="336" t="s">
        <v>1592</v>
      </c>
      <c r="H32" s="336" t="s">
        <v>1563</v>
      </c>
      <c r="I32" s="337"/>
      <c r="J32" s="333" t="s">
        <v>1644</v>
      </c>
      <c r="K32" s="336" t="s">
        <v>1560</v>
      </c>
      <c r="L32" s="335">
        <v>2024</v>
      </c>
      <c r="M32" s="338">
        <f t="shared" si="0"/>
        <v>2035</v>
      </c>
    </row>
    <row r="33" spans="1:13" x14ac:dyDescent="0.25">
      <c r="A33" s="336">
        <v>21</v>
      </c>
      <c r="B33" s="336" t="s">
        <v>1555</v>
      </c>
      <c r="C33" s="336" t="s">
        <v>1555</v>
      </c>
      <c r="D33" s="336" t="s">
        <v>1564</v>
      </c>
      <c r="E33" s="337"/>
      <c r="F33" s="336" t="s">
        <v>1588</v>
      </c>
      <c r="G33" s="336" t="s">
        <v>1593</v>
      </c>
      <c r="H33" s="336" t="s">
        <v>1559</v>
      </c>
      <c r="I33" s="337"/>
      <c r="J33" s="333" t="s">
        <v>1644</v>
      </c>
      <c r="K33" s="336" t="s">
        <v>1560</v>
      </c>
      <c r="L33" s="335">
        <v>2024</v>
      </c>
      <c r="M33" s="338">
        <f t="shared" si="0"/>
        <v>2035</v>
      </c>
    </row>
    <row r="34" spans="1:13" x14ac:dyDescent="0.25">
      <c r="A34" s="336">
        <v>22</v>
      </c>
      <c r="B34" s="336" t="s">
        <v>1555</v>
      </c>
      <c r="C34" s="336" t="s">
        <v>1555</v>
      </c>
      <c r="D34" s="336" t="s">
        <v>1564</v>
      </c>
      <c r="E34" s="337"/>
      <c r="F34" s="336" t="s">
        <v>1588</v>
      </c>
      <c r="G34" s="336" t="s">
        <v>1594</v>
      </c>
      <c r="H34" s="336" t="s">
        <v>1563</v>
      </c>
      <c r="I34" s="337"/>
      <c r="J34" s="333" t="s">
        <v>1644</v>
      </c>
      <c r="K34" s="336" t="s">
        <v>1560</v>
      </c>
      <c r="L34" s="335">
        <v>2024</v>
      </c>
      <c r="M34" s="338">
        <f t="shared" si="0"/>
        <v>2035</v>
      </c>
    </row>
    <row r="35" spans="1:13" x14ac:dyDescent="0.25">
      <c r="A35" s="336">
        <v>23</v>
      </c>
      <c r="B35" s="336" t="s">
        <v>1555</v>
      </c>
      <c r="C35" s="336" t="s">
        <v>1555</v>
      </c>
      <c r="D35" s="336" t="s">
        <v>1564</v>
      </c>
      <c r="E35" s="337"/>
      <c r="F35" s="336" t="s">
        <v>1595</v>
      </c>
      <c r="G35" s="336" t="s">
        <v>1596</v>
      </c>
      <c r="H35" s="336" t="s">
        <v>1579</v>
      </c>
      <c r="I35" s="337"/>
      <c r="J35" s="333" t="s">
        <v>1623</v>
      </c>
      <c r="K35" s="336" t="s">
        <v>1567</v>
      </c>
      <c r="L35" s="335">
        <v>2024</v>
      </c>
      <c r="M35" s="338">
        <f t="shared" si="0"/>
        <v>2029</v>
      </c>
    </row>
    <row r="36" spans="1:13" x14ac:dyDescent="0.25">
      <c r="A36" s="336">
        <v>24</v>
      </c>
      <c r="B36" s="336" t="s">
        <v>1555</v>
      </c>
      <c r="C36" s="336" t="s">
        <v>1555</v>
      </c>
      <c r="D36" s="336" t="s">
        <v>1556</v>
      </c>
      <c r="E36" s="337"/>
      <c r="F36" s="336" t="s">
        <v>1597</v>
      </c>
      <c r="G36" s="336" t="s">
        <v>1598</v>
      </c>
      <c r="H36" s="336" t="s">
        <v>1563</v>
      </c>
      <c r="I36" s="337"/>
      <c r="J36" s="333" t="s">
        <v>1644</v>
      </c>
      <c r="K36" s="336" t="s">
        <v>1560</v>
      </c>
      <c r="L36" s="335">
        <v>2024</v>
      </c>
      <c r="M36" s="338">
        <f t="shared" si="0"/>
        <v>2035</v>
      </c>
    </row>
    <row r="37" spans="1:13" x14ac:dyDescent="0.25">
      <c r="A37" s="336">
        <v>25</v>
      </c>
      <c r="B37" s="336" t="s">
        <v>1555</v>
      </c>
      <c r="C37" s="336" t="s">
        <v>1555</v>
      </c>
      <c r="D37" s="336" t="s">
        <v>1564</v>
      </c>
      <c r="E37" s="337"/>
      <c r="F37" s="336" t="s">
        <v>1599</v>
      </c>
      <c r="G37" s="336" t="s">
        <v>1600</v>
      </c>
      <c r="H37" s="336" t="s">
        <v>1563</v>
      </c>
      <c r="I37" s="337"/>
      <c r="J37" s="333" t="s">
        <v>1644</v>
      </c>
      <c r="K37" s="336" t="s">
        <v>1560</v>
      </c>
      <c r="L37" s="335">
        <v>2024</v>
      </c>
      <c r="M37" s="338">
        <f t="shared" si="0"/>
        <v>2035</v>
      </c>
    </row>
    <row r="38" spans="1:13" x14ac:dyDescent="0.25">
      <c r="A38" s="336">
        <v>26</v>
      </c>
      <c r="B38" s="336" t="s">
        <v>1555</v>
      </c>
      <c r="C38" s="336" t="s">
        <v>1555</v>
      </c>
      <c r="D38" s="336" t="s">
        <v>1564</v>
      </c>
      <c r="E38" s="337"/>
      <c r="F38" s="336" t="s">
        <v>1599</v>
      </c>
      <c r="G38" s="336" t="s">
        <v>1593</v>
      </c>
      <c r="H38" s="336" t="s">
        <v>1563</v>
      </c>
      <c r="I38" s="337"/>
      <c r="J38" s="333" t="s">
        <v>1552</v>
      </c>
      <c r="K38" s="336" t="s">
        <v>1567</v>
      </c>
      <c r="L38" s="335">
        <v>2024</v>
      </c>
      <c r="M38" s="338">
        <f t="shared" si="0"/>
        <v>2029</v>
      </c>
    </row>
    <row r="39" spans="1:13" x14ac:dyDescent="0.25">
      <c r="A39" s="336">
        <v>27</v>
      </c>
      <c r="B39" s="336" t="s">
        <v>1555</v>
      </c>
      <c r="C39" s="336" t="s">
        <v>1555</v>
      </c>
      <c r="D39" s="336" t="s">
        <v>1564</v>
      </c>
      <c r="E39" s="337"/>
      <c r="F39" s="336" t="s">
        <v>1565</v>
      </c>
      <c r="G39" s="336" t="s">
        <v>1601</v>
      </c>
      <c r="H39" s="336" t="s">
        <v>1559</v>
      </c>
      <c r="I39" s="337"/>
      <c r="J39" s="333" t="s">
        <v>1552</v>
      </c>
      <c r="K39" s="336" t="s">
        <v>1567</v>
      </c>
      <c r="L39" s="335">
        <v>2024</v>
      </c>
      <c r="M39" s="338">
        <f t="shared" si="0"/>
        <v>2029</v>
      </c>
    </row>
    <row r="40" spans="1:13" x14ac:dyDescent="0.25">
      <c r="A40" s="336">
        <v>28</v>
      </c>
      <c r="B40" s="336" t="s">
        <v>1555</v>
      </c>
      <c r="C40" s="336" t="s">
        <v>1555</v>
      </c>
      <c r="D40" s="336" t="s">
        <v>1564</v>
      </c>
      <c r="E40" s="337"/>
      <c r="F40" s="336" t="s">
        <v>1588</v>
      </c>
      <c r="G40" s="336" t="s">
        <v>1602</v>
      </c>
      <c r="H40" s="336" t="s">
        <v>1563</v>
      </c>
      <c r="I40" s="337"/>
      <c r="J40" s="333" t="s">
        <v>1644</v>
      </c>
      <c r="K40" s="336" t="s">
        <v>1560</v>
      </c>
      <c r="L40" s="335">
        <v>2024</v>
      </c>
      <c r="M40" s="338">
        <f t="shared" si="0"/>
        <v>2035</v>
      </c>
    </row>
    <row r="41" spans="1:13" x14ac:dyDescent="0.25">
      <c r="A41" s="336">
        <v>29</v>
      </c>
      <c r="B41" s="336" t="s">
        <v>1555</v>
      </c>
      <c r="C41" s="336" t="s">
        <v>1555</v>
      </c>
      <c r="D41" s="336" t="s">
        <v>1571</v>
      </c>
      <c r="E41" s="337"/>
      <c r="F41" s="336" t="s">
        <v>1603</v>
      </c>
      <c r="G41" s="336" t="s">
        <v>1604</v>
      </c>
      <c r="H41" s="336" t="s">
        <v>1563</v>
      </c>
      <c r="I41" s="337"/>
      <c r="J41" s="333" t="s">
        <v>1644</v>
      </c>
      <c r="K41" s="336" t="s">
        <v>1560</v>
      </c>
      <c r="L41" s="335">
        <v>2024</v>
      </c>
      <c r="M41" s="338">
        <f t="shared" si="0"/>
        <v>2035</v>
      </c>
    </row>
    <row r="42" spans="1:13" x14ac:dyDescent="0.25">
      <c r="A42" s="336">
        <v>30</v>
      </c>
      <c r="B42" s="336" t="s">
        <v>1555</v>
      </c>
      <c r="C42" s="336" t="s">
        <v>1555</v>
      </c>
      <c r="D42" s="336" t="s">
        <v>1571</v>
      </c>
      <c r="E42" s="337"/>
      <c r="F42" s="336" t="s">
        <v>1603</v>
      </c>
      <c r="G42" s="336" t="s">
        <v>1605</v>
      </c>
      <c r="H42" s="336" t="s">
        <v>1579</v>
      </c>
      <c r="I42" s="337"/>
      <c r="J42" s="333" t="s">
        <v>1644</v>
      </c>
      <c r="K42" s="336" t="s">
        <v>1560</v>
      </c>
      <c r="L42" s="335">
        <v>2024</v>
      </c>
      <c r="M42" s="338">
        <f t="shared" si="0"/>
        <v>2035</v>
      </c>
    </row>
    <row r="43" spans="1:13" x14ac:dyDescent="0.25">
      <c r="A43" s="336">
        <v>31</v>
      </c>
      <c r="B43" s="336" t="s">
        <v>1555</v>
      </c>
      <c r="C43" s="336" t="s">
        <v>1555</v>
      </c>
      <c r="D43" s="336" t="s">
        <v>1571</v>
      </c>
      <c r="E43" s="337"/>
      <c r="F43" s="336" t="s">
        <v>1606</v>
      </c>
      <c r="G43" s="336" t="s">
        <v>1607</v>
      </c>
      <c r="H43" s="336" t="s">
        <v>1608</v>
      </c>
      <c r="I43" s="337"/>
      <c r="J43" s="333" t="s">
        <v>1644</v>
      </c>
      <c r="K43" s="336" t="s">
        <v>1560</v>
      </c>
      <c r="L43" s="335">
        <v>2024</v>
      </c>
      <c r="M43" s="338">
        <f t="shared" si="0"/>
        <v>2035</v>
      </c>
    </row>
    <row r="44" spans="1:13" x14ac:dyDescent="0.25">
      <c r="A44" s="336">
        <v>32</v>
      </c>
      <c r="B44" s="336" t="s">
        <v>1555</v>
      </c>
      <c r="C44" s="336" t="s">
        <v>1555</v>
      </c>
      <c r="D44" s="336" t="s">
        <v>1556</v>
      </c>
      <c r="E44" s="337"/>
      <c r="F44" s="336" t="s">
        <v>1609</v>
      </c>
      <c r="G44" s="336" t="s">
        <v>1610</v>
      </c>
      <c r="H44" s="336" t="s">
        <v>1608</v>
      </c>
      <c r="I44" s="337"/>
      <c r="J44" s="333" t="s">
        <v>2237</v>
      </c>
      <c r="K44" s="336" t="s">
        <v>1611</v>
      </c>
      <c r="L44" s="335">
        <v>2024</v>
      </c>
      <c r="M44" s="338">
        <f t="shared" si="0"/>
        <v>2026</v>
      </c>
    </row>
    <row r="45" spans="1:13" x14ac:dyDescent="0.25">
      <c r="A45" s="336">
        <v>33</v>
      </c>
      <c r="B45" s="336" t="s">
        <v>1555</v>
      </c>
      <c r="C45" s="336" t="s">
        <v>1555</v>
      </c>
      <c r="D45" s="336" t="s">
        <v>1564</v>
      </c>
      <c r="E45" s="337"/>
      <c r="F45" s="336" t="s">
        <v>1588</v>
      </c>
      <c r="G45" s="336" t="s">
        <v>1612</v>
      </c>
      <c r="H45" s="336" t="s">
        <v>1563</v>
      </c>
      <c r="I45" s="337"/>
      <c r="J45" s="333" t="s">
        <v>1552</v>
      </c>
      <c r="K45" s="336" t="s">
        <v>1567</v>
      </c>
      <c r="L45" s="335">
        <v>2024</v>
      </c>
      <c r="M45" s="338">
        <f t="shared" si="0"/>
        <v>2029</v>
      </c>
    </row>
    <row r="46" spans="1:13" x14ac:dyDescent="0.25">
      <c r="A46" s="336">
        <v>34</v>
      </c>
      <c r="B46" s="336" t="s">
        <v>1555</v>
      </c>
      <c r="C46" s="336" t="s">
        <v>1555</v>
      </c>
      <c r="D46" s="336" t="s">
        <v>1564</v>
      </c>
      <c r="E46" s="337"/>
      <c r="F46" s="336" t="s">
        <v>1588</v>
      </c>
      <c r="G46" s="336" t="s">
        <v>1613</v>
      </c>
      <c r="H46" s="336" t="s">
        <v>1563</v>
      </c>
      <c r="I46" s="337"/>
      <c r="J46" s="333" t="s">
        <v>1552</v>
      </c>
      <c r="K46" s="336" t="s">
        <v>1567</v>
      </c>
      <c r="L46" s="335">
        <v>2024</v>
      </c>
      <c r="M46" s="338">
        <f t="shared" si="0"/>
        <v>2029</v>
      </c>
    </row>
    <row r="47" spans="1:13" x14ac:dyDescent="0.25">
      <c r="A47" s="336">
        <v>35</v>
      </c>
      <c r="B47" s="336" t="s">
        <v>1555</v>
      </c>
      <c r="C47" s="336" t="s">
        <v>1555</v>
      </c>
      <c r="D47" s="336" t="s">
        <v>1564</v>
      </c>
      <c r="E47" s="337"/>
      <c r="F47" s="336" t="s">
        <v>1588</v>
      </c>
      <c r="G47" s="336" t="s">
        <v>1614</v>
      </c>
      <c r="H47" s="336" t="s">
        <v>1563</v>
      </c>
      <c r="I47" s="337"/>
      <c r="J47" s="333" t="s">
        <v>1552</v>
      </c>
      <c r="K47" s="336" t="s">
        <v>1567</v>
      </c>
      <c r="L47" s="335">
        <v>2024</v>
      </c>
      <c r="M47" s="338">
        <f t="shared" si="0"/>
        <v>2029</v>
      </c>
    </row>
    <row r="48" spans="1:13" x14ac:dyDescent="0.25">
      <c r="A48" s="336">
        <v>36</v>
      </c>
      <c r="B48" s="336" t="s">
        <v>1555</v>
      </c>
      <c r="C48" s="336" t="s">
        <v>1555</v>
      </c>
      <c r="D48" s="336" t="s">
        <v>1564</v>
      </c>
      <c r="E48" s="337"/>
      <c r="F48" s="336" t="s">
        <v>1588</v>
      </c>
      <c r="G48" s="336" t="s">
        <v>1615</v>
      </c>
      <c r="H48" s="336" t="s">
        <v>1563</v>
      </c>
      <c r="I48" s="337"/>
      <c r="J48" s="333" t="s">
        <v>1552</v>
      </c>
      <c r="K48" s="336" t="s">
        <v>1567</v>
      </c>
      <c r="L48" s="335">
        <v>2024</v>
      </c>
      <c r="M48" s="338">
        <f t="shared" si="0"/>
        <v>2029</v>
      </c>
    </row>
    <row r="49" spans="1:13" x14ac:dyDescent="0.25">
      <c r="A49" s="336">
        <v>37</v>
      </c>
      <c r="B49" s="336" t="s">
        <v>1555</v>
      </c>
      <c r="C49" s="336" t="s">
        <v>1555</v>
      </c>
      <c r="D49" s="336" t="s">
        <v>1556</v>
      </c>
      <c r="E49" s="337"/>
      <c r="F49" s="336" t="s">
        <v>1616</v>
      </c>
      <c r="G49" s="336" t="s">
        <v>1617</v>
      </c>
      <c r="H49" s="336" t="s">
        <v>1563</v>
      </c>
      <c r="I49" s="337"/>
      <c r="J49" s="333" t="s">
        <v>1644</v>
      </c>
      <c r="K49" s="336" t="s">
        <v>1560</v>
      </c>
      <c r="L49" s="335">
        <v>2024</v>
      </c>
      <c r="M49" s="338">
        <f t="shared" si="0"/>
        <v>2035</v>
      </c>
    </row>
    <row r="50" spans="1:13" x14ac:dyDescent="0.25">
      <c r="A50" s="336">
        <v>38</v>
      </c>
      <c r="B50" s="336" t="s">
        <v>1555</v>
      </c>
      <c r="C50" s="336" t="s">
        <v>1555</v>
      </c>
      <c r="D50" s="336" t="s">
        <v>1556</v>
      </c>
      <c r="E50" s="337"/>
      <c r="F50" s="336" t="s">
        <v>1618</v>
      </c>
      <c r="G50" s="336" t="s">
        <v>1619</v>
      </c>
      <c r="H50" s="336" t="s">
        <v>1563</v>
      </c>
      <c r="I50" s="337"/>
      <c r="J50" s="333" t="s">
        <v>1644</v>
      </c>
      <c r="K50" s="336" t="s">
        <v>1560</v>
      </c>
      <c r="L50" s="335">
        <v>2024</v>
      </c>
      <c r="M50" s="338">
        <f t="shared" si="0"/>
        <v>2035</v>
      </c>
    </row>
    <row r="51" spans="1:13" x14ac:dyDescent="0.25">
      <c r="D51" s="339"/>
      <c r="E51" s="339"/>
      <c r="F51" s="339"/>
      <c r="G51" s="339"/>
      <c r="H51" s="339"/>
      <c r="I51" s="339"/>
      <c r="J51" s="339"/>
      <c r="K51" s="339"/>
      <c r="L51" s="340"/>
      <c r="M51" s="339"/>
    </row>
    <row r="52" spans="1:13" x14ac:dyDescent="0.25">
      <c r="D52" s="339"/>
      <c r="E52" s="339"/>
      <c r="F52" s="339"/>
      <c r="G52" s="339"/>
      <c r="H52" s="339"/>
      <c r="I52" s="339"/>
      <c r="J52" s="339"/>
      <c r="K52" s="339"/>
      <c r="L52" s="340"/>
      <c r="M52" s="339"/>
    </row>
    <row r="53" spans="1:13" x14ac:dyDescent="0.25">
      <c r="A53" s="404" t="s">
        <v>1620</v>
      </c>
      <c r="B53" s="404"/>
      <c r="C53" s="404"/>
      <c r="D53" s="404"/>
      <c r="E53" s="404"/>
      <c r="F53" s="404"/>
      <c r="G53" s="404"/>
      <c r="H53" s="404"/>
      <c r="I53" s="404"/>
      <c r="J53" s="404"/>
      <c r="K53" s="404"/>
      <c r="L53" s="404"/>
      <c r="M53" s="404"/>
    </row>
    <row r="54" spans="1:13" x14ac:dyDescent="0.25">
      <c r="A54" s="350" t="s">
        <v>1548</v>
      </c>
      <c r="B54" s="350" t="s">
        <v>1549</v>
      </c>
      <c r="C54" s="350">
        <f>A65</f>
        <v>9</v>
      </c>
    </row>
    <row r="55" spans="1:13" ht="30" x14ac:dyDescent="0.25">
      <c r="A55" s="362"/>
      <c r="B55" s="410" t="s">
        <v>9</v>
      </c>
      <c r="C55" s="410" t="s">
        <v>10</v>
      </c>
      <c r="D55" s="410" t="s">
        <v>11</v>
      </c>
      <c r="E55" s="362" t="s">
        <v>12</v>
      </c>
      <c r="F55" s="410" t="s">
        <v>14</v>
      </c>
      <c r="G55" s="410" t="s">
        <v>15</v>
      </c>
      <c r="H55" s="410" t="s">
        <v>16</v>
      </c>
      <c r="I55" s="410" t="s">
        <v>17</v>
      </c>
      <c r="J55" s="410" t="s">
        <v>18</v>
      </c>
      <c r="K55" s="410" t="s">
        <v>19</v>
      </c>
      <c r="L55" s="406" t="s">
        <v>1178</v>
      </c>
      <c r="M55" s="362" t="s">
        <v>20</v>
      </c>
    </row>
    <row r="56" spans="1:13" x14ac:dyDescent="0.25">
      <c r="A56" s="362"/>
      <c r="B56" s="410"/>
      <c r="C56" s="410"/>
      <c r="D56" s="410"/>
      <c r="E56" s="362" t="s">
        <v>13</v>
      </c>
      <c r="F56" s="410"/>
      <c r="G56" s="410"/>
      <c r="H56" s="410"/>
      <c r="I56" s="410"/>
      <c r="J56" s="410"/>
      <c r="K56" s="410"/>
      <c r="L56" s="406"/>
      <c r="M56" s="362" t="s">
        <v>21</v>
      </c>
    </row>
    <row r="57" spans="1:13" x14ac:dyDescent="0.25">
      <c r="A57" s="336">
        <v>1</v>
      </c>
      <c r="B57" s="336" t="s">
        <v>1495</v>
      </c>
      <c r="C57" s="341" t="s">
        <v>906</v>
      </c>
      <c r="D57" s="357">
        <v>0</v>
      </c>
      <c r="E57" s="337"/>
      <c r="F57" s="336" t="s">
        <v>1621</v>
      </c>
      <c r="G57" s="336" t="s">
        <v>1622</v>
      </c>
      <c r="H57" s="336" t="s">
        <v>1579</v>
      </c>
      <c r="I57" s="337"/>
      <c r="J57" s="336" t="s">
        <v>1623</v>
      </c>
      <c r="K57" s="357">
        <v>2020</v>
      </c>
      <c r="L57" s="338">
        <v>2024</v>
      </c>
      <c r="M57" s="338">
        <f t="shared" ref="M57:M65" si="1">K57+10</f>
        <v>2030</v>
      </c>
    </row>
    <row r="58" spans="1:13" x14ac:dyDescent="0.25">
      <c r="A58" s="336">
        <v>2</v>
      </c>
      <c r="B58" s="336" t="s">
        <v>1495</v>
      </c>
      <c r="C58" s="341" t="s">
        <v>906</v>
      </c>
      <c r="D58" s="357">
        <v>0</v>
      </c>
      <c r="E58" s="337"/>
      <c r="F58" s="336" t="s">
        <v>1625</v>
      </c>
      <c r="G58" s="336" t="s">
        <v>1626</v>
      </c>
      <c r="H58" s="336" t="s">
        <v>1559</v>
      </c>
      <c r="I58" s="337"/>
      <c r="J58" s="336" t="s">
        <v>1627</v>
      </c>
      <c r="K58" s="357">
        <v>2015</v>
      </c>
      <c r="L58" s="338">
        <v>2024</v>
      </c>
      <c r="M58" s="338">
        <f t="shared" si="1"/>
        <v>2025</v>
      </c>
    </row>
    <row r="59" spans="1:13" x14ac:dyDescent="0.25">
      <c r="A59" s="336">
        <v>3</v>
      </c>
      <c r="B59" s="336" t="s">
        <v>1495</v>
      </c>
      <c r="C59" s="341" t="s">
        <v>906</v>
      </c>
      <c r="D59" s="357">
        <v>0</v>
      </c>
      <c r="E59" s="342"/>
      <c r="F59" s="336" t="s">
        <v>1628</v>
      </c>
      <c r="G59" s="336" t="s">
        <v>1629</v>
      </c>
      <c r="H59" s="336" t="s">
        <v>1563</v>
      </c>
      <c r="I59" s="336"/>
      <c r="J59" s="336" t="s">
        <v>1623</v>
      </c>
      <c r="K59" s="357">
        <v>2020</v>
      </c>
      <c r="L59" s="338">
        <v>2024</v>
      </c>
      <c r="M59" s="338">
        <f t="shared" si="1"/>
        <v>2030</v>
      </c>
    </row>
    <row r="60" spans="1:13" x14ac:dyDescent="0.25">
      <c r="A60" s="336">
        <v>4</v>
      </c>
      <c r="B60" s="336" t="s">
        <v>1495</v>
      </c>
      <c r="C60" s="341" t="s">
        <v>906</v>
      </c>
      <c r="D60" s="357">
        <v>0</v>
      </c>
      <c r="E60" s="337"/>
      <c r="F60" s="336" t="s">
        <v>1630</v>
      </c>
      <c r="G60" s="336" t="s">
        <v>1631</v>
      </c>
      <c r="H60" s="336" t="s">
        <v>1579</v>
      </c>
      <c r="I60" s="337"/>
      <c r="J60" s="336" t="s">
        <v>1623</v>
      </c>
      <c r="K60" s="357">
        <v>2020</v>
      </c>
      <c r="L60" s="338">
        <v>2024</v>
      </c>
      <c r="M60" s="338">
        <f t="shared" si="1"/>
        <v>2030</v>
      </c>
    </row>
    <row r="61" spans="1:13" x14ac:dyDescent="0.25">
      <c r="A61" s="336">
        <v>5</v>
      </c>
      <c r="B61" s="336" t="s">
        <v>1495</v>
      </c>
      <c r="C61" s="341" t="s">
        <v>906</v>
      </c>
      <c r="D61" s="357">
        <v>0</v>
      </c>
      <c r="E61" s="337"/>
      <c r="F61" s="336" t="s">
        <v>1632</v>
      </c>
      <c r="G61" s="336" t="s">
        <v>1633</v>
      </c>
      <c r="H61" s="336" t="s">
        <v>1563</v>
      </c>
      <c r="I61" s="336"/>
      <c r="J61" s="336" t="s">
        <v>1634</v>
      </c>
      <c r="K61" s="357">
        <v>2015</v>
      </c>
      <c r="L61" s="338">
        <v>2024</v>
      </c>
      <c r="M61" s="338">
        <f t="shared" si="1"/>
        <v>2025</v>
      </c>
    </row>
    <row r="62" spans="1:13" x14ac:dyDescent="0.25">
      <c r="A62" s="336">
        <v>6</v>
      </c>
      <c r="B62" s="336" t="s">
        <v>1495</v>
      </c>
      <c r="C62" s="341" t="s">
        <v>906</v>
      </c>
      <c r="D62" s="357">
        <v>0</v>
      </c>
      <c r="E62" s="337"/>
      <c r="F62" s="336" t="s">
        <v>1635</v>
      </c>
      <c r="G62" s="336" t="s">
        <v>1636</v>
      </c>
      <c r="H62" s="336" t="s">
        <v>1563</v>
      </c>
      <c r="I62" s="336"/>
      <c r="J62" s="336" t="s">
        <v>1623</v>
      </c>
      <c r="K62" s="357">
        <v>2020</v>
      </c>
      <c r="L62" s="338">
        <v>2024</v>
      </c>
      <c r="M62" s="338">
        <f t="shared" si="1"/>
        <v>2030</v>
      </c>
    </row>
    <row r="63" spans="1:13" x14ac:dyDescent="0.25">
      <c r="A63" s="336">
        <v>7</v>
      </c>
      <c r="B63" s="336" t="s">
        <v>1495</v>
      </c>
      <c r="C63" s="341" t="s">
        <v>906</v>
      </c>
      <c r="D63" s="357">
        <v>0</v>
      </c>
      <c r="E63" s="337"/>
      <c r="F63" s="336" t="s">
        <v>1637</v>
      </c>
      <c r="G63" s="336" t="s">
        <v>1638</v>
      </c>
      <c r="H63" s="336" t="s">
        <v>1563</v>
      </c>
      <c r="I63" s="336"/>
      <c r="J63" s="336" t="s">
        <v>1634</v>
      </c>
      <c r="K63" s="357">
        <v>2015</v>
      </c>
      <c r="L63" s="338">
        <v>2024</v>
      </c>
      <c r="M63" s="338">
        <f t="shared" si="1"/>
        <v>2025</v>
      </c>
    </row>
    <row r="64" spans="1:13" x14ac:dyDescent="0.25">
      <c r="A64" s="336">
        <v>8</v>
      </c>
      <c r="B64" s="336" t="s">
        <v>1495</v>
      </c>
      <c r="C64" s="341" t="s">
        <v>906</v>
      </c>
      <c r="D64" s="357">
        <v>0</v>
      </c>
      <c r="E64" s="337"/>
      <c r="F64" s="336" t="s">
        <v>1639</v>
      </c>
      <c r="G64" s="336" t="s">
        <v>1640</v>
      </c>
      <c r="H64" s="336" t="s">
        <v>1563</v>
      </c>
      <c r="I64" s="336"/>
      <c r="J64" s="336" t="s">
        <v>1552</v>
      </c>
      <c r="K64" s="357">
        <v>2018</v>
      </c>
      <c r="L64" s="338">
        <v>2024</v>
      </c>
      <c r="M64" s="338">
        <f t="shared" si="1"/>
        <v>2028</v>
      </c>
    </row>
    <row r="65" spans="1:13" x14ac:dyDescent="0.25">
      <c r="A65" s="336">
        <v>9</v>
      </c>
      <c r="B65" s="336" t="s">
        <v>1495</v>
      </c>
      <c r="C65" s="341" t="s">
        <v>906</v>
      </c>
      <c r="D65" s="357">
        <v>0</v>
      </c>
      <c r="E65" s="337"/>
      <c r="F65" s="336" t="s">
        <v>1642</v>
      </c>
      <c r="G65" s="336" t="s">
        <v>1643</v>
      </c>
      <c r="H65" s="336" t="s">
        <v>1579</v>
      </c>
      <c r="I65" s="336"/>
      <c r="J65" s="336" t="s">
        <v>1644</v>
      </c>
      <c r="K65" s="357">
        <v>2017</v>
      </c>
      <c r="L65" s="338">
        <v>2024</v>
      </c>
      <c r="M65" s="338">
        <f t="shared" si="1"/>
        <v>2027</v>
      </c>
    </row>
    <row r="67" spans="1:13" x14ac:dyDescent="0.25">
      <c r="A67" s="404" t="s">
        <v>1646</v>
      </c>
      <c r="B67" s="404"/>
      <c r="C67" s="404"/>
      <c r="D67" s="404"/>
      <c r="E67" s="404"/>
      <c r="F67" s="404"/>
      <c r="G67" s="404"/>
      <c r="H67" s="404"/>
      <c r="I67" s="404"/>
      <c r="J67" s="404"/>
      <c r="K67" s="404"/>
      <c r="L67" s="404"/>
      <c r="M67" s="404"/>
    </row>
    <row r="68" spans="1:13" x14ac:dyDescent="0.25">
      <c r="A68" s="350" t="s">
        <v>1548</v>
      </c>
      <c r="B68" s="350" t="s">
        <v>1549</v>
      </c>
      <c r="C68" s="350" t="str">
        <f>A92</f>
        <v>22</v>
      </c>
    </row>
    <row r="69" spans="1:13" ht="30" x14ac:dyDescent="0.25">
      <c r="A69" s="362"/>
      <c r="B69" s="410" t="s">
        <v>9</v>
      </c>
      <c r="C69" s="410" t="s">
        <v>10</v>
      </c>
      <c r="D69" s="410" t="s">
        <v>11</v>
      </c>
      <c r="E69" s="362" t="s">
        <v>12</v>
      </c>
      <c r="F69" s="410" t="s">
        <v>14</v>
      </c>
      <c r="G69" s="410" t="s">
        <v>15</v>
      </c>
      <c r="H69" s="410" t="s">
        <v>16</v>
      </c>
      <c r="I69" s="410" t="s">
        <v>17</v>
      </c>
      <c r="J69" s="410" t="s">
        <v>18</v>
      </c>
      <c r="K69" s="410" t="s">
        <v>19</v>
      </c>
      <c r="L69" s="406" t="s">
        <v>1178</v>
      </c>
      <c r="M69" s="362" t="s">
        <v>20</v>
      </c>
    </row>
    <row r="70" spans="1:13" x14ac:dyDescent="0.25">
      <c r="A70" s="362"/>
      <c r="B70" s="410"/>
      <c r="C70" s="410"/>
      <c r="D70" s="410"/>
      <c r="E70" s="362" t="s">
        <v>13</v>
      </c>
      <c r="F70" s="410"/>
      <c r="G70" s="410"/>
      <c r="H70" s="410"/>
      <c r="I70" s="410"/>
      <c r="J70" s="410"/>
      <c r="K70" s="410"/>
      <c r="L70" s="406"/>
      <c r="M70" s="362" t="s">
        <v>21</v>
      </c>
    </row>
    <row r="71" spans="1:13" x14ac:dyDescent="0.25">
      <c r="A71" s="333" t="s">
        <v>1564</v>
      </c>
      <c r="B71" s="336" t="s">
        <v>1495</v>
      </c>
      <c r="C71" s="341" t="s">
        <v>1099</v>
      </c>
      <c r="D71" s="333" t="s">
        <v>2255</v>
      </c>
      <c r="E71" s="337"/>
      <c r="F71" s="333" t="s">
        <v>27</v>
      </c>
      <c r="G71" s="333" t="s">
        <v>1647</v>
      </c>
      <c r="H71" s="333" t="s">
        <v>1559</v>
      </c>
      <c r="I71" s="336"/>
      <c r="J71" s="333" t="s">
        <v>1552</v>
      </c>
      <c r="K71" s="333" t="s">
        <v>1567</v>
      </c>
      <c r="L71" s="338">
        <v>2024</v>
      </c>
      <c r="M71" s="337">
        <f>K71+10</f>
        <v>2029</v>
      </c>
    </row>
    <row r="72" spans="1:13" x14ac:dyDescent="0.25">
      <c r="A72" s="333" t="s">
        <v>1571</v>
      </c>
      <c r="B72" s="336" t="s">
        <v>1495</v>
      </c>
      <c r="C72" s="341" t="s">
        <v>1099</v>
      </c>
      <c r="D72" s="333" t="s">
        <v>2255</v>
      </c>
      <c r="E72" s="337"/>
      <c r="F72" s="333" t="s">
        <v>34</v>
      </c>
      <c r="G72" s="333" t="s">
        <v>1648</v>
      </c>
      <c r="H72" s="333" t="s">
        <v>1579</v>
      </c>
      <c r="I72" s="336"/>
      <c r="J72" s="333" t="s">
        <v>1623</v>
      </c>
      <c r="K72" s="333" t="s">
        <v>1624</v>
      </c>
      <c r="L72" s="338">
        <v>2024</v>
      </c>
      <c r="M72" s="337">
        <f t="shared" ref="M72:M92" si="2">K72+10</f>
        <v>2030</v>
      </c>
    </row>
    <row r="73" spans="1:13" x14ac:dyDescent="0.25">
      <c r="A73" s="333" t="s">
        <v>2238</v>
      </c>
      <c r="B73" s="336" t="s">
        <v>1495</v>
      </c>
      <c r="C73" s="341" t="s">
        <v>1099</v>
      </c>
      <c r="D73" s="333" t="s">
        <v>2255</v>
      </c>
      <c r="E73" s="342"/>
      <c r="F73" s="333" t="s">
        <v>1649</v>
      </c>
      <c r="G73" s="333" t="s">
        <v>1650</v>
      </c>
      <c r="H73" s="333" t="s">
        <v>2263</v>
      </c>
      <c r="I73" s="336"/>
      <c r="J73" s="333" t="s">
        <v>1644</v>
      </c>
      <c r="K73" s="333" t="s">
        <v>1611</v>
      </c>
      <c r="L73" s="338">
        <v>2024</v>
      </c>
      <c r="M73" s="337">
        <f t="shared" si="2"/>
        <v>2026</v>
      </c>
    </row>
    <row r="74" spans="1:13" x14ac:dyDescent="0.25">
      <c r="A74" s="333" t="s">
        <v>2239</v>
      </c>
      <c r="B74" s="336" t="s">
        <v>1495</v>
      </c>
      <c r="C74" s="341" t="s">
        <v>1099</v>
      </c>
      <c r="D74" s="333" t="s">
        <v>2255</v>
      </c>
      <c r="E74" s="337"/>
      <c r="F74" s="333" t="s">
        <v>34</v>
      </c>
      <c r="G74" s="333" t="s">
        <v>1651</v>
      </c>
      <c r="H74" s="333" t="s">
        <v>1563</v>
      </c>
      <c r="I74" s="336"/>
      <c r="J74" s="333" t="s">
        <v>1644</v>
      </c>
      <c r="K74" s="333" t="s">
        <v>1560</v>
      </c>
      <c r="L74" s="338">
        <v>2024</v>
      </c>
      <c r="M74" s="337">
        <f t="shared" si="2"/>
        <v>2035</v>
      </c>
    </row>
    <row r="75" spans="1:13" x14ac:dyDescent="0.25">
      <c r="A75" s="333" t="s">
        <v>1085</v>
      </c>
      <c r="B75" s="336" t="s">
        <v>1495</v>
      </c>
      <c r="C75" s="341" t="s">
        <v>1099</v>
      </c>
      <c r="D75" s="333" t="s">
        <v>2255</v>
      </c>
      <c r="E75" s="337"/>
      <c r="F75" s="333" t="s">
        <v>34</v>
      </c>
      <c r="G75" s="333" t="s">
        <v>1652</v>
      </c>
      <c r="H75" s="333" t="s">
        <v>1559</v>
      </c>
      <c r="I75" s="336"/>
      <c r="J75" s="333" t="s">
        <v>1552</v>
      </c>
      <c r="K75" s="333" t="s">
        <v>1624</v>
      </c>
      <c r="L75" s="338">
        <v>2024</v>
      </c>
      <c r="M75" s="337">
        <f t="shared" si="2"/>
        <v>2030</v>
      </c>
    </row>
    <row r="76" spans="1:13" x14ac:dyDescent="0.25">
      <c r="A76" s="333" t="s">
        <v>2240</v>
      </c>
      <c r="B76" s="336" t="s">
        <v>1495</v>
      </c>
      <c r="C76" s="341" t="s">
        <v>1099</v>
      </c>
      <c r="D76" s="333" t="s">
        <v>2255</v>
      </c>
      <c r="E76" s="337"/>
      <c r="F76" s="333" t="s">
        <v>34</v>
      </c>
      <c r="G76" s="333" t="s">
        <v>1653</v>
      </c>
      <c r="H76" s="333" t="s">
        <v>1579</v>
      </c>
      <c r="I76" s="336"/>
      <c r="J76" s="333" t="s">
        <v>1623</v>
      </c>
      <c r="K76" s="333" t="s">
        <v>1624</v>
      </c>
      <c r="L76" s="338">
        <v>2024</v>
      </c>
      <c r="M76" s="337">
        <f t="shared" si="2"/>
        <v>2030</v>
      </c>
    </row>
    <row r="77" spans="1:13" x14ac:dyDescent="0.25">
      <c r="A77" s="333" t="s">
        <v>1088</v>
      </c>
      <c r="B77" s="336" t="s">
        <v>1495</v>
      </c>
      <c r="C77" s="341" t="s">
        <v>1099</v>
      </c>
      <c r="D77" s="333" t="s">
        <v>2255</v>
      </c>
      <c r="E77" s="337"/>
      <c r="F77" s="333" t="s">
        <v>1654</v>
      </c>
      <c r="G77" s="333" t="s">
        <v>1655</v>
      </c>
      <c r="H77" s="333" t="s">
        <v>1608</v>
      </c>
      <c r="I77" s="336"/>
      <c r="J77" s="333" t="s">
        <v>1644</v>
      </c>
      <c r="K77" s="333" t="s">
        <v>1560</v>
      </c>
      <c r="L77" s="338">
        <v>2024</v>
      </c>
      <c r="M77" s="337">
        <f t="shared" si="2"/>
        <v>2035</v>
      </c>
    </row>
    <row r="78" spans="1:13" x14ac:dyDescent="0.25">
      <c r="A78" s="333" t="s">
        <v>2241</v>
      </c>
      <c r="B78" s="336" t="s">
        <v>1495</v>
      </c>
      <c r="C78" s="341" t="s">
        <v>1099</v>
      </c>
      <c r="D78" s="333" t="s">
        <v>2255</v>
      </c>
      <c r="E78" s="337"/>
      <c r="F78" s="333" t="s">
        <v>1654</v>
      </c>
      <c r="G78" s="333" t="s">
        <v>1656</v>
      </c>
      <c r="H78" s="333" t="s">
        <v>1563</v>
      </c>
      <c r="I78" s="336"/>
      <c r="J78" s="333" t="s">
        <v>1552</v>
      </c>
      <c r="K78" s="333" t="s">
        <v>1624</v>
      </c>
      <c r="L78" s="338">
        <v>2024</v>
      </c>
      <c r="M78" s="337">
        <f t="shared" si="2"/>
        <v>2030</v>
      </c>
    </row>
    <row r="79" spans="1:13" x14ac:dyDescent="0.25">
      <c r="A79" s="333" t="s">
        <v>2242</v>
      </c>
      <c r="B79" s="336" t="s">
        <v>1495</v>
      </c>
      <c r="C79" s="341" t="s">
        <v>1099</v>
      </c>
      <c r="D79" s="333" t="s">
        <v>1556</v>
      </c>
      <c r="E79" s="337"/>
      <c r="F79" s="333" t="s">
        <v>1657</v>
      </c>
      <c r="G79" s="333" t="s">
        <v>1658</v>
      </c>
      <c r="H79" s="333" t="s">
        <v>1579</v>
      </c>
      <c r="I79" s="337"/>
      <c r="J79" s="333" t="s">
        <v>1623</v>
      </c>
      <c r="K79" s="333" t="s">
        <v>1567</v>
      </c>
      <c r="L79" s="338">
        <v>2024</v>
      </c>
      <c r="M79" s="337">
        <f t="shared" si="2"/>
        <v>2029</v>
      </c>
    </row>
    <row r="80" spans="1:13" x14ac:dyDescent="0.25">
      <c r="A80" s="333" t="s">
        <v>2243</v>
      </c>
      <c r="B80" s="336" t="s">
        <v>1495</v>
      </c>
      <c r="C80" s="341" t="s">
        <v>1099</v>
      </c>
      <c r="D80" s="333" t="s">
        <v>1556</v>
      </c>
      <c r="E80" s="337"/>
      <c r="F80" s="333" t="s">
        <v>1659</v>
      </c>
      <c r="G80" s="333" t="s">
        <v>1660</v>
      </c>
      <c r="H80" s="333" t="s">
        <v>1563</v>
      </c>
      <c r="I80" s="337"/>
      <c r="J80" s="333" t="s">
        <v>1552</v>
      </c>
      <c r="K80" s="333" t="s">
        <v>1567</v>
      </c>
      <c r="L80" s="338">
        <v>2024</v>
      </c>
      <c r="M80" s="337">
        <f t="shared" si="2"/>
        <v>2029</v>
      </c>
    </row>
    <row r="81" spans="1:13" x14ac:dyDescent="0.25">
      <c r="A81" s="333" t="s">
        <v>2244</v>
      </c>
      <c r="B81" s="336" t="s">
        <v>1495</v>
      </c>
      <c r="C81" s="341" t="s">
        <v>1099</v>
      </c>
      <c r="D81" s="333" t="s">
        <v>1556</v>
      </c>
      <c r="E81" s="337"/>
      <c r="F81" s="333" t="s">
        <v>2256</v>
      </c>
      <c r="G81" s="333" t="s">
        <v>1661</v>
      </c>
      <c r="H81" s="333" t="s">
        <v>1579</v>
      </c>
      <c r="I81" s="337"/>
      <c r="J81" s="333" t="s">
        <v>1623</v>
      </c>
      <c r="K81" s="333" t="s">
        <v>1567</v>
      </c>
      <c r="L81" s="338">
        <v>2024</v>
      </c>
      <c r="M81" s="337">
        <f t="shared" si="2"/>
        <v>2029</v>
      </c>
    </row>
    <row r="82" spans="1:13" x14ac:dyDescent="0.25">
      <c r="A82" s="333" t="s">
        <v>2245</v>
      </c>
      <c r="B82" s="336" t="s">
        <v>1495</v>
      </c>
      <c r="C82" s="341" t="s">
        <v>1099</v>
      </c>
      <c r="D82" s="333" t="s">
        <v>1556</v>
      </c>
      <c r="E82" s="337"/>
      <c r="F82" s="333" t="s">
        <v>34</v>
      </c>
      <c r="G82" s="333" t="s">
        <v>1662</v>
      </c>
      <c r="H82" s="333" t="s">
        <v>1559</v>
      </c>
      <c r="I82" s="337"/>
      <c r="J82" s="333" t="s">
        <v>1552</v>
      </c>
      <c r="K82" s="333" t="s">
        <v>1641</v>
      </c>
      <c r="L82" s="338">
        <v>2024</v>
      </c>
      <c r="M82" s="337">
        <f t="shared" si="2"/>
        <v>2028</v>
      </c>
    </row>
    <row r="83" spans="1:13" x14ac:dyDescent="0.25">
      <c r="A83" s="333" t="s">
        <v>1585</v>
      </c>
      <c r="B83" s="336" t="s">
        <v>1495</v>
      </c>
      <c r="C83" s="341" t="s">
        <v>1099</v>
      </c>
      <c r="D83" s="333" t="s">
        <v>1564</v>
      </c>
      <c r="E83" s="337"/>
      <c r="F83" s="333" t="s">
        <v>1663</v>
      </c>
      <c r="G83" s="333" t="s">
        <v>2260</v>
      </c>
      <c r="H83" s="333" t="s">
        <v>1579</v>
      </c>
      <c r="I83" s="337"/>
      <c r="J83" s="333" t="s">
        <v>1644</v>
      </c>
      <c r="K83" s="333" t="s">
        <v>1645</v>
      </c>
      <c r="L83" s="338">
        <v>2024</v>
      </c>
      <c r="M83" s="337">
        <f t="shared" si="2"/>
        <v>2027</v>
      </c>
    </row>
    <row r="84" spans="1:13" x14ac:dyDescent="0.25">
      <c r="A84" s="333" t="s">
        <v>2246</v>
      </c>
      <c r="B84" s="336" t="s">
        <v>1495</v>
      </c>
      <c r="C84" s="341" t="s">
        <v>1099</v>
      </c>
      <c r="D84" s="333" t="s">
        <v>1556</v>
      </c>
      <c r="E84" s="337"/>
      <c r="F84" s="333" t="s">
        <v>1323</v>
      </c>
      <c r="G84" s="333" t="s">
        <v>1664</v>
      </c>
      <c r="H84" s="333" t="s">
        <v>1579</v>
      </c>
      <c r="I84" s="337"/>
      <c r="J84" s="333" t="s">
        <v>1627</v>
      </c>
      <c r="K84" s="333" t="s">
        <v>1611</v>
      </c>
      <c r="L84" s="338">
        <v>2024</v>
      </c>
      <c r="M84" s="337">
        <f t="shared" si="2"/>
        <v>2026</v>
      </c>
    </row>
    <row r="85" spans="1:13" x14ac:dyDescent="0.25">
      <c r="A85" s="333" t="s">
        <v>2247</v>
      </c>
      <c r="B85" s="336" t="s">
        <v>1495</v>
      </c>
      <c r="C85" s="341" t="s">
        <v>1099</v>
      </c>
      <c r="D85" s="333" t="s">
        <v>1564</v>
      </c>
      <c r="E85" s="337"/>
      <c r="F85" s="333" t="s">
        <v>2257</v>
      </c>
      <c r="G85" s="333" t="s">
        <v>1665</v>
      </c>
      <c r="H85" s="333" t="s">
        <v>1579</v>
      </c>
      <c r="I85" s="336"/>
      <c r="J85" s="333" t="s">
        <v>1644</v>
      </c>
      <c r="K85" s="333" t="s">
        <v>1560</v>
      </c>
      <c r="L85" s="338">
        <v>2024</v>
      </c>
      <c r="M85" s="337">
        <f t="shared" si="2"/>
        <v>2035</v>
      </c>
    </row>
    <row r="86" spans="1:13" x14ac:dyDescent="0.25">
      <c r="A86" s="333" t="s">
        <v>2248</v>
      </c>
      <c r="B86" s="336" t="s">
        <v>1495</v>
      </c>
      <c r="C86" s="341" t="s">
        <v>1099</v>
      </c>
      <c r="D86" s="333" t="s">
        <v>1564</v>
      </c>
      <c r="E86" s="337"/>
      <c r="F86" s="333" t="s">
        <v>2258</v>
      </c>
      <c r="G86" s="333" t="s">
        <v>1666</v>
      </c>
      <c r="H86" s="333" t="s">
        <v>1559</v>
      </c>
      <c r="I86" s="336"/>
      <c r="J86" s="333" t="s">
        <v>1644</v>
      </c>
      <c r="K86" s="333" t="s">
        <v>2264</v>
      </c>
      <c r="L86" s="338">
        <v>2024</v>
      </c>
      <c r="M86" s="337">
        <f t="shared" si="2"/>
        <v>2033</v>
      </c>
    </row>
    <row r="87" spans="1:13" x14ac:dyDescent="0.25">
      <c r="A87" s="333" t="s">
        <v>2249</v>
      </c>
      <c r="B87" s="336" t="s">
        <v>1495</v>
      </c>
      <c r="C87" s="341" t="s">
        <v>1099</v>
      </c>
      <c r="D87" s="333" t="s">
        <v>1564</v>
      </c>
      <c r="E87" s="337"/>
      <c r="F87" s="333" t="s">
        <v>1667</v>
      </c>
      <c r="G87" s="333" t="s">
        <v>1668</v>
      </c>
      <c r="H87" s="333" t="s">
        <v>1579</v>
      </c>
      <c r="I87" s="336"/>
      <c r="J87" s="333" t="s">
        <v>1623</v>
      </c>
      <c r="K87" s="333" t="s">
        <v>1567</v>
      </c>
      <c r="L87" s="338">
        <v>2024</v>
      </c>
      <c r="M87" s="337">
        <f t="shared" si="2"/>
        <v>2029</v>
      </c>
    </row>
    <row r="88" spans="1:13" x14ac:dyDescent="0.25">
      <c r="A88" s="333" t="s">
        <v>2250</v>
      </c>
      <c r="B88" s="336" t="s">
        <v>1495</v>
      </c>
      <c r="C88" s="341" t="s">
        <v>1099</v>
      </c>
      <c r="D88" s="333" t="s">
        <v>1564</v>
      </c>
      <c r="E88" s="337"/>
      <c r="F88" s="333" t="s">
        <v>34</v>
      </c>
      <c r="G88" s="333" t="s">
        <v>1669</v>
      </c>
      <c r="H88" s="333" t="s">
        <v>1563</v>
      </c>
      <c r="I88" s="336"/>
      <c r="J88" s="333" t="s">
        <v>1644</v>
      </c>
      <c r="K88" s="333" t="s">
        <v>1560</v>
      </c>
      <c r="L88" s="338">
        <v>2024</v>
      </c>
      <c r="M88" s="337">
        <f t="shared" si="2"/>
        <v>2035</v>
      </c>
    </row>
    <row r="89" spans="1:13" x14ac:dyDescent="0.25">
      <c r="A89" s="333" t="s">
        <v>2251</v>
      </c>
      <c r="B89" s="336" t="s">
        <v>1495</v>
      </c>
      <c r="C89" s="341" t="s">
        <v>1099</v>
      </c>
      <c r="D89" s="333" t="s">
        <v>1564</v>
      </c>
      <c r="E89" s="337"/>
      <c r="F89" s="333" t="s">
        <v>1670</v>
      </c>
      <c r="G89" s="333" t="s">
        <v>1671</v>
      </c>
      <c r="H89" s="333" t="s">
        <v>1579</v>
      </c>
      <c r="I89" s="336"/>
      <c r="J89" s="333" t="s">
        <v>1623</v>
      </c>
      <c r="K89" s="333" t="s">
        <v>1624</v>
      </c>
      <c r="L89" s="338">
        <v>2024</v>
      </c>
      <c r="M89" s="337">
        <f t="shared" si="2"/>
        <v>2030</v>
      </c>
    </row>
    <row r="90" spans="1:13" x14ac:dyDescent="0.25">
      <c r="A90" s="333" t="s">
        <v>2252</v>
      </c>
      <c r="B90" s="336" t="s">
        <v>1495</v>
      </c>
      <c r="C90" s="341" t="s">
        <v>1099</v>
      </c>
      <c r="D90" s="333" t="s">
        <v>1564</v>
      </c>
      <c r="E90" s="337"/>
      <c r="F90" s="333" t="s">
        <v>1672</v>
      </c>
      <c r="G90" s="333" t="s">
        <v>1673</v>
      </c>
      <c r="H90" s="333" t="s">
        <v>1559</v>
      </c>
      <c r="I90" s="336"/>
      <c r="J90" s="333" t="s">
        <v>1644</v>
      </c>
      <c r="K90" s="333" t="s">
        <v>1645</v>
      </c>
      <c r="L90" s="338">
        <v>2024</v>
      </c>
      <c r="M90" s="337">
        <f t="shared" si="2"/>
        <v>2027</v>
      </c>
    </row>
    <row r="91" spans="1:13" x14ac:dyDescent="0.25">
      <c r="A91" s="333" t="s">
        <v>2253</v>
      </c>
      <c r="B91" s="336" t="s">
        <v>1495</v>
      </c>
      <c r="C91" s="341" t="s">
        <v>1099</v>
      </c>
      <c r="D91" s="333" t="s">
        <v>1564</v>
      </c>
      <c r="E91" s="337"/>
      <c r="F91" s="333" t="s">
        <v>2259</v>
      </c>
      <c r="G91" s="333" t="s">
        <v>2261</v>
      </c>
      <c r="H91" s="333" t="s">
        <v>1563</v>
      </c>
      <c r="I91" s="336"/>
      <c r="J91" s="333" t="s">
        <v>1644</v>
      </c>
      <c r="K91" s="333" t="s">
        <v>1645</v>
      </c>
      <c r="L91" s="338">
        <v>2024</v>
      </c>
      <c r="M91" s="337">
        <f t="shared" si="2"/>
        <v>2027</v>
      </c>
    </row>
    <row r="92" spans="1:13" x14ac:dyDescent="0.25">
      <c r="A92" s="333" t="s">
        <v>2254</v>
      </c>
      <c r="B92" s="336" t="s">
        <v>1495</v>
      </c>
      <c r="C92" s="341" t="s">
        <v>1099</v>
      </c>
      <c r="D92" s="333" t="s">
        <v>2255</v>
      </c>
      <c r="E92" s="337"/>
      <c r="F92" s="333" t="s">
        <v>1065</v>
      </c>
      <c r="G92" s="333" t="s">
        <v>2262</v>
      </c>
      <c r="H92" s="333" t="s">
        <v>1608</v>
      </c>
      <c r="I92" s="336"/>
      <c r="J92" s="333" t="s">
        <v>1644</v>
      </c>
      <c r="K92" s="333" t="s">
        <v>1645</v>
      </c>
      <c r="L92" s="338">
        <v>2024</v>
      </c>
      <c r="M92" s="337">
        <f t="shared" si="2"/>
        <v>2027</v>
      </c>
    </row>
    <row r="93" spans="1:13" x14ac:dyDescent="0.25">
      <c r="A93" s="358"/>
      <c r="B93" s="358"/>
      <c r="C93" s="359"/>
      <c r="D93" s="358"/>
      <c r="E93" s="360"/>
      <c r="F93" s="360"/>
      <c r="G93" s="360"/>
      <c r="H93" s="360"/>
      <c r="I93" s="358"/>
      <c r="J93" s="360"/>
      <c r="K93" s="360"/>
      <c r="L93" s="361"/>
      <c r="M93" s="360"/>
    </row>
    <row r="95" spans="1:13" x14ac:dyDescent="0.25">
      <c r="A95" s="404" t="s">
        <v>1646</v>
      </c>
      <c r="B95" s="404"/>
      <c r="C95" s="404"/>
      <c r="D95" s="404"/>
      <c r="E95" s="404"/>
      <c r="F95" s="404"/>
      <c r="G95" s="404"/>
      <c r="H95" s="404"/>
      <c r="I95" s="404"/>
      <c r="J95" s="404"/>
      <c r="K95" s="404"/>
      <c r="L95" s="404"/>
      <c r="M95" s="404"/>
    </row>
    <row r="96" spans="1:13" x14ac:dyDescent="0.25">
      <c r="A96" s="405" t="s">
        <v>42</v>
      </c>
      <c r="B96" s="405"/>
      <c r="C96" s="405"/>
      <c r="D96" s="405"/>
      <c r="E96" s="405"/>
      <c r="F96" s="405"/>
      <c r="G96" s="405"/>
      <c r="H96" s="405"/>
      <c r="I96" s="405"/>
      <c r="J96" s="405"/>
      <c r="K96" s="405"/>
      <c r="L96" s="405"/>
      <c r="M96" s="405"/>
    </row>
    <row r="97" spans="1:13" x14ac:dyDescent="0.25">
      <c r="A97" s="336" t="s">
        <v>42</v>
      </c>
      <c r="B97" s="336" t="s">
        <v>1674</v>
      </c>
      <c r="C97" s="336">
        <f>A100</f>
        <v>1</v>
      </c>
      <c r="D97" s="336"/>
      <c r="E97" s="336"/>
      <c r="F97" s="336"/>
      <c r="G97" s="336"/>
      <c r="H97" s="336"/>
    </row>
    <row r="98" spans="1:13" x14ac:dyDescent="0.25">
      <c r="A98" s="365"/>
      <c r="B98" s="410" t="s">
        <v>9</v>
      </c>
      <c r="C98" s="410" t="s">
        <v>10</v>
      </c>
      <c r="D98" s="414" t="s">
        <v>16</v>
      </c>
      <c r="E98" s="410" t="s">
        <v>14</v>
      </c>
      <c r="F98" s="362" t="s">
        <v>43</v>
      </c>
      <c r="G98" s="414" t="s">
        <v>45</v>
      </c>
      <c r="H98" s="362" t="s">
        <v>1257</v>
      </c>
    </row>
    <row r="99" spans="1:13" x14ac:dyDescent="0.25">
      <c r="A99" s="365"/>
      <c r="B99" s="410"/>
      <c r="C99" s="410"/>
      <c r="D99" s="414"/>
      <c r="E99" s="410"/>
      <c r="F99" s="362" t="s">
        <v>44</v>
      </c>
      <c r="G99" s="414"/>
      <c r="H99" s="362" t="s">
        <v>1258</v>
      </c>
    </row>
    <row r="100" spans="1:13" x14ac:dyDescent="0.25">
      <c r="A100" s="336">
        <v>1</v>
      </c>
      <c r="B100" s="336" t="s">
        <v>1495</v>
      </c>
      <c r="C100" s="341"/>
      <c r="D100" s="336" t="s">
        <v>46</v>
      </c>
      <c r="E100" s="336" t="s">
        <v>1675</v>
      </c>
      <c r="F100" s="336" t="s">
        <v>1676</v>
      </c>
      <c r="G100" s="337" t="s">
        <v>1677</v>
      </c>
      <c r="H100" s="336">
        <v>2024</v>
      </c>
    </row>
    <row r="102" spans="1:13" x14ac:dyDescent="0.25">
      <c r="A102" s="404" t="s">
        <v>1678</v>
      </c>
      <c r="B102" s="404"/>
      <c r="C102" s="404"/>
      <c r="D102" s="404"/>
      <c r="E102" s="404"/>
      <c r="F102" s="404"/>
      <c r="G102" s="404"/>
      <c r="H102" s="404"/>
      <c r="I102" s="404"/>
      <c r="J102" s="404"/>
      <c r="K102" s="404"/>
      <c r="L102" s="404"/>
      <c r="M102" s="404"/>
    </row>
    <row r="103" spans="1:13" x14ac:dyDescent="0.25">
      <c r="A103" s="350" t="s">
        <v>1548</v>
      </c>
      <c r="B103" s="350" t="s">
        <v>1549</v>
      </c>
      <c r="C103" s="350">
        <f>A116</f>
        <v>11</v>
      </c>
    </row>
    <row r="104" spans="1:13" ht="30" x14ac:dyDescent="0.25">
      <c r="A104" s="362"/>
      <c r="B104" s="410" t="s">
        <v>9</v>
      </c>
      <c r="C104" s="410" t="s">
        <v>10</v>
      </c>
      <c r="D104" s="410" t="s">
        <v>11</v>
      </c>
      <c r="E104" s="362" t="s">
        <v>12</v>
      </c>
      <c r="F104" s="410" t="s">
        <v>14</v>
      </c>
      <c r="G104" s="410" t="s">
        <v>15</v>
      </c>
      <c r="H104" s="410" t="s">
        <v>16</v>
      </c>
      <c r="I104" s="410" t="s">
        <v>17</v>
      </c>
      <c r="J104" s="410" t="s">
        <v>18</v>
      </c>
      <c r="K104" s="410" t="s">
        <v>19</v>
      </c>
      <c r="L104" s="406" t="s">
        <v>1178</v>
      </c>
      <c r="M104" s="362" t="s">
        <v>20</v>
      </c>
    </row>
    <row r="105" spans="1:13" x14ac:dyDescent="0.25">
      <c r="A105" s="362"/>
      <c r="B105" s="410"/>
      <c r="C105" s="410"/>
      <c r="D105" s="410"/>
      <c r="E105" s="362" t="s">
        <v>13</v>
      </c>
      <c r="F105" s="410"/>
      <c r="G105" s="410"/>
      <c r="H105" s="410"/>
      <c r="I105" s="410"/>
      <c r="J105" s="410"/>
      <c r="K105" s="410"/>
      <c r="L105" s="406"/>
      <c r="M105" s="362" t="s">
        <v>21</v>
      </c>
    </row>
    <row r="106" spans="1:13" x14ac:dyDescent="0.25">
      <c r="A106" s="336">
        <v>1</v>
      </c>
      <c r="B106" s="336" t="s">
        <v>1495</v>
      </c>
      <c r="C106" s="341" t="s">
        <v>1679</v>
      </c>
      <c r="D106" s="336" t="s">
        <v>22</v>
      </c>
      <c r="E106" s="337"/>
      <c r="F106" s="333" t="s">
        <v>2265</v>
      </c>
      <c r="G106" s="333" t="s">
        <v>1681</v>
      </c>
      <c r="H106" s="333" t="s">
        <v>1579</v>
      </c>
      <c r="I106" s="336"/>
      <c r="J106" s="333" t="s">
        <v>1623</v>
      </c>
      <c r="K106" s="333" t="s">
        <v>1567</v>
      </c>
      <c r="L106" s="338">
        <v>2024</v>
      </c>
      <c r="M106" s="337">
        <f t="shared" ref="M106:M116" si="3">K106+10</f>
        <v>2029</v>
      </c>
    </row>
    <row r="107" spans="1:13" x14ac:dyDescent="0.25">
      <c r="A107" s="336">
        <v>2</v>
      </c>
      <c r="B107" s="336" t="s">
        <v>1495</v>
      </c>
      <c r="C107" s="341" t="s">
        <v>1679</v>
      </c>
      <c r="D107" s="336" t="s">
        <v>22</v>
      </c>
      <c r="E107" s="337"/>
      <c r="F107" s="333" t="s">
        <v>2266</v>
      </c>
      <c r="G107" s="333" t="s">
        <v>1682</v>
      </c>
      <c r="H107" s="333" t="s">
        <v>1579</v>
      </c>
      <c r="I107" s="336"/>
      <c r="J107" s="333" t="s">
        <v>1623</v>
      </c>
      <c r="K107" s="333" t="s">
        <v>1567</v>
      </c>
      <c r="L107" s="338">
        <v>2024</v>
      </c>
      <c r="M107" s="337">
        <f t="shared" si="3"/>
        <v>2029</v>
      </c>
    </row>
    <row r="108" spans="1:13" x14ac:dyDescent="0.25">
      <c r="A108" s="336">
        <v>3</v>
      </c>
      <c r="B108" s="336" t="s">
        <v>1495</v>
      </c>
      <c r="C108" s="341" t="s">
        <v>1679</v>
      </c>
      <c r="D108" s="337" t="s">
        <v>22</v>
      </c>
      <c r="E108" s="342"/>
      <c r="F108" s="333" t="s">
        <v>2267</v>
      </c>
      <c r="G108" s="333" t="s">
        <v>1683</v>
      </c>
      <c r="H108" s="333" t="s">
        <v>1579</v>
      </c>
      <c r="I108" s="336"/>
      <c r="J108" s="333" t="s">
        <v>1623</v>
      </c>
      <c r="K108" s="333" t="s">
        <v>1567</v>
      </c>
      <c r="L108" s="338">
        <v>2024</v>
      </c>
      <c r="M108" s="337">
        <f t="shared" si="3"/>
        <v>2029</v>
      </c>
    </row>
    <row r="109" spans="1:13" x14ac:dyDescent="0.25">
      <c r="A109" s="336">
        <v>4</v>
      </c>
      <c r="B109" s="336" t="s">
        <v>1495</v>
      </c>
      <c r="C109" s="341" t="s">
        <v>1679</v>
      </c>
      <c r="D109" s="337" t="s">
        <v>22</v>
      </c>
      <c r="E109" s="337"/>
      <c r="F109" s="333" t="s">
        <v>2268</v>
      </c>
      <c r="G109" s="333" t="s">
        <v>1684</v>
      </c>
      <c r="H109" s="333" t="s">
        <v>1579</v>
      </c>
      <c r="I109" s="336"/>
      <c r="J109" s="333" t="s">
        <v>1623</v>
      </c>
      <c r="K109" s="333" t="s">
        <v>1567</v>
      </c>
      <c r="L109" s="338">
        <v>2024</v>
      </c>
      <c r="M109" s="337">
        <f t="shared" si="3"/>
        <v>2029</v>
      </c>
    </row>
    <row r="110" spans="1:13" x14ac:dyDescent="0.25">
      <c r="A110" s="336">
        <v>5</v>
      </c>
      <c r="B110" s="336" t="s">
        <v>1495</v>
      </c>
      <c r="C110" s="341" t="s">
        <v>1679</v>
      </c>
      <c r="D110" s="337" t="s">
        <v>22</v>
      </c>
      <c r="E110" s="337"/>
      <c r="F110" s="333" t="s">
        <v>2269</v>
      </c>
      <c r="G110" s="333" t="s">
        <v>1685</v>
      </c>
      <c r="H110" s="333" t="s">
        <v>1579</v>
      </c>
      <c r="I110" s="336"/>
      <c r="J110" s="333" t="s">
        <v>1623</v>
      </c>
      <c r="K110" s="333" t="s">
        <v>1567</v>
      </c>
      <c r="L110" s="338">
        <v>2024</v>
      </c>
      <c r="M110" s="337">
        <f t="shared" si="3"/>
        <v>2029</v>
      </c>
    </row>
    <row r="111" spans="1:13" x14ac:dyDescent="0.25">
      <c r="A111" s="336">
        <v>6</v>
      </c>
      <c r="B111" s="336" t="s">
        <v>1495</v>
      </c>
      <c r="C111" s="341" t="s">
        <v>1679</v>
      </c>
      <c r="D111" s="337" t="s">
        <v>29</v>
      </c>
      <c r="E111" s="337"/>
      <c r="F111" s="333" t="s">
        <v>2270</v>
      </c>
      <c r="G111" s="333" t="s">
        <v>1686</v>
      </c>
      <c r="H111" s="333" t="s">
        <v>1579</v>
      </c>
      <c r="I111" s="337"/>
      <c r="J111" s="333" t="s">
        <v>1623</v>
      </c>
      <c r="K111" s="333" t="s">
        <v>1567</v>
      </c>
      <c r="L111" s="338">
        <v>2024</v>
      </c>
      <c r="M111" s="337">
        <f t="shared" si="3"/>
        <v>2029</v>
      </c>
    </row>
    <row r="112" spans="1:13" x14ac:dyDescent="0.25">
      <c r="A112" s="336">
        <v>7</v>
      </c>
      <c r="B112" s="336" t="s">
        <v>1495</v>
      </c>
      <c r="C112" s="341" t="s">
        <v>1679</v>
      </c>
      <c r="D112" s="337" t="s">
        <v>29</v>
      </c>
      <c r="E112" s="337"/>
      <c r="F112" s="333" t="s">
        <v>2267</v>
      </c>
      <c r="G112" s="333" t="s">
        <v>1687</v>
      </c>
      <c r="H112" s="333" t="s">
        <v>1579</v>
      </c>
      <c r="I112" s="337"/>
      <c r="J112" s="333" t="s">
        <v>1644</v>
      </c>
      <c r="K112" s="333" t="s">
        <v>1645</v>
      </c>
      <c r="L112" s="338">
        <v>2024</v>
      </c>
      <c r="M112" s="337">
        <f t="shared" si="3"/>
        <v>2027</v>
      </c>
    </row>
    <row r="113" spans="1:13" x14ac:dyDescent="0.25">
      <c r="A113" s="336">
        <v>8</v>
      </c>
      <c r="B113" s="336" t="s">
        <v>1495</v>
      </c>
      <c r="C113" s="341" t="s">
        <v>1679</v>
      </c>
      <c r="D113" s="337" t="s">
        <v>29</v>
      </c>
      <c r="E113" s="337"/>
      <c r="F113" s="333" t="s">
        <v>2271</v>
      </c>
      <c r="G113" s="333" t="s">
        <v>1688</v>
      </c>
      <c r="H113" s="333" t="s">
        <v>1579</v>
      </c>
      <c r="I113" s="337"/>
      <c r="J113" s="333" t="s">
        <v>1623</v>
      </c>
      <c r="K113" s="333" t="s">
        <v>1567</v>
      </c>
      <c r="L113" s="338">
        <v>2024</v>
      </c>
      <c r="M113" s="337">
        <f t="shared" si="3"/>
        <v>2029</v>
      </c>
    </row>
    <row r="114" spans="1:13" x14ac:dyDescent="0.25">
      <c r="A114" s="336">
        <v>9</v>
      </c>
      <c r="B114" s="336" t="s">
        <v>1495</v>
      </c>
      <c r="C114" s="341" t="s">
        <v>1679</v>
      </c>
      <c r="D114" s="336" t="s">
        <v>31</v>
      </c>
      <c r="E114" s="337"/>
      <c r="F114" s="333" t="s">
        <v>2270</v>
      </c>
      <c r="G114" s="333" t="s">
        <v>1689</v>
      </c>
      <c r="H114" s="333" t="s">
        <v>1579</v>
      </c>
      <c r="I114" s="336"/>
      <c r="J114" s="333" t="s">
        <v>1623</v>
      </c>
      <c r="K114" s="333" t="s">
        <v>1567</v>
      </c>
      <c r="L114" s="338">
        <v>2024</v>
      </c>
      <c r="M114" s="337">
        <f t="shared" si="3"/>
        <v>2029</v>
      </c>
    </row>
    <row r="115" spans="1:13" x14ac:dyDescent="0.25">
      <c r="A115" s="336">
        <v>10</v>
      </c>
      <c r="B115" s="336" t="s">
        <v>1495</v>
      </c>
      <c r="C115" s="341" t="s">
        <v>1679</v>
      </c>
      <c r="D115" s="336" t="s">
        <v>31</v>
      </c>
      <c r="E115" s="337"/>
      <c r="F115" s="333" t="s">
        <v>2267</v>
      </c>
      <c r="G115" s="333" t="s">
        <v>1690</v>
      </c>
      <c r="H115" s="333" t="s">
        <v>1579</v>
      </c>
      <c r="I115" s="336"/>
      <c r="J115" s="333" t="s">
        <v>1623</v>
      </c>
      <c r="K115" s="333" t="s">
        <v>1567</v>
      </c>
      <c r="L115" s="338">
        <v>2024</v>
      </c>
      <c r="M115" s="337">
        <f t="shared" si="3"/>
        <v>2029</v>
      </c>
    </row>
    <row r="116" spans="1:13" x14ac:dyDescent="0.25">
      <c r="A116" s="336">
        <v>11</v>
      </c>
      <c r="B116" s="336" t="s">
        <v>1495</v>
      </c>
      <c r="C116" s="341" t="s">
        <v>1679</v>
      </c>
      <c r="D116" s="336" t="s">
        <v>31</v>
      </c>
      <c r="E116" s="337"/>
      <c r="F116" s="333" t="s">
        <v>2267</v>
      </c>
      <c r="G116" s="333" t="s">
        <v>1691</v>
      </c>
      <c r="H116" s="333" t="s">
        <v>1579</v>
      </c>
      <c r="I116" s="336"/>
      <c r="J116" s="333" t="s">
        <v>1644</v>
      </c>
      <c r="K116" s="333" t="s">
        <v>1645</v>
      </c>
      <c r="L116" s="338">
        <v>2024</v>
      </c>
      <c r="M116" s="337">
        <f t="shared" si="3"/>
        <v>2027</v>
      </c>
    </row>
    <row r="118" spans="1:13" x14ac:dyDescent="0.25">
      <c r="A118" s="404" t="s">
        <v>1692</v>
      </c>
      <c r="B118" s="404"/>
      <c r="C118" s="404"/>
      <c r="D118" s="404"/>
      <c r="E118" s="404"/>
      <c r="F118" s="404"/>
      <c r="G118" s="404"/>
      <c r="H118" s="404"/>
      <c r="I118" s="404"/>
      <c r="J118" s="404"/>
      <c r="K118" s="404"/>
      <c r="L118" s="404"/>
      <c r="M118" s="404"/>
    </row>
    <row r="119" spans="1:13" x14ac:dyDescent="0.25">
      <c r="A119" s="405" t="s">
        <v>1693</v>
      </c>
      <c r="B119" s="405"/>
      <c r="C119" s="405"/>
      <c r="D119" s="405"/>
      <c r="E119" s="405"/>
      <c r="F119" s="405"/>
      <c r="G119" s="405"/>
      <c r="H119" s="405"/>
      <c r="I119" s="405"/>
      <c r="J119" s="405"/>
      <c r="K119" s="405"/>
      <c r="L119" s="405"/>
      <c r="M119" s="405"/>
    </row>
    <row r="120" spans="1:13" ht="15.75" thickBot="1" x14ac:dyDescent="0.3">
      <c r="A120" s="350" t="s">
        <v>1548</v>
      </c>
      <c r="B120" s="350" t="s">
        <v>1549</v>
      </c>
      <c r="C120" s="350">
        <f>A161</f>
        <v>39</v>
      </c>
    </row>
    <row r="121" spans="1:13" ht="30" x14ac:dyDescent="0.25">
      <c r="A121" s="352"/>
      <c r="B121" s="400" t="s">
        <v>9</v>
      </c>
      <c r="C121" s="400" t="s">
        <v>10</v>
      </c>
      <c r="D121" s="400" t="s">
        <v>11</v>
      </c>
      <c r="E121" s="343" t="s">
        <v>12</v>
      </c>
      <c r="F121" s="400" t="s">
        <v>14</v>
      </c>
      <c r="G121" s="400" t="s">
        <v>15</v>
      </c>
      <c r="H121" s="400" t="s">
        <v>16</v>
      </c>
      <c r="I121" s="400" t="s">
        <v>17</v>
      </c>
      <c r="J121" s="400" t="s">
        <v>18</v>
      </c>
      <c r="K121" s="400" t="s">
        <v>19</v>
      </c>
      <c r="L121" s="402" t="s">
        <v>1178</v>
      </c>
      <c r="M121" s="343" t="s">
        <v>20</v>
      </c>
    </row>
    <row r="122" spans="1:13" x14ac:dyDescent="0.25">
      <c r="A122" s="344"/>
      <c r="B122" s="401"/>
      <c r="C122" s="401"/>
      <c r="D122" s="401"/>
      <c r="E122" s="345" t="s">
        <v>13</v>
      </c>
      <c r="F122" s="401"/>
      <c r="G122" s="401"/>
      <c r="H122" s="401"/>
      <c r="I122" s="401"/>
      <c r="J122" s="401"/>
      <c r="K122" s="401"/>
      <c r="L122" s="403"/>
      <c r="M122" s="345" t="s">
        <v>21</v>
      </c>
    </row>
    <row r="123" spans="1:13" x14ac:dyDescent="0.25">
      <c r="A123" s="336">
        <v>1</v>
      </c>
      <c r="B123" s="336" t="s">
        <v>1495</v>
      </c>
      <c r="C123" s="341" t="s">
        <v>1694</v>
      </c>
      <c r="D123" s="363">
        <v>-1</v>
      </c>
      <c r="E123" s="337"/>
      <c r="F123" s="333" t="s">
        <v>1695</v>
      </c>
      <c r="G123" s="333" t="s">
        <v>1696</v>
      </c>
      <c r="H123" s="333" t="s">
        <v>1579</v>
      </c>
      <c r="I123" s="336"/>
      <c r="J123" s="333" t="s">
        <v>1623</v>
      </c>
      <c r="K123" s="363">
        <v>2019</v>
      </c>
      <c r="L123" s="338">
        <v>2024</v>
      </c>
      <c r="M123" s="337">
        <f t="shared" ref="M123:M161" si="4">K123+10</f>
        <v>2029</v>
      </c>
    </row>
    <row r="124" spans="1:13" x14ac:dyDescent="0.25">
      <c r="A124" s="336">
        <v>2</v>
      </c>
      <c r="B124" s="336" t="s">
        <v>1495</v>
      </c>
      <c r="C124" s="341" t="s">
        <v>1694</v>
      </c>
      <c r="D124" s="363">
        <v>-1</v>
      </c>
      <c r="E124" s="337"/>
      <c r="F124" s="333" t="s">
        <v>1697</v>
      </c>
      <c r="G124" s="333" t="s">
        <v>1698</v>
      </c>
      <c r="H124" s="333" t="s">
        <v>1579</v>
      </c>
      <c r="I124" s="336"/>
      <c r="J124" s="333" t="s">
        <v>1623</v>
      </c>
      <c r="K124" s="363">
        <v>2019</v>
      </c>
      <c r="L124" s="338">
        <v>2024</v>
      </c>
      <c r="M124" s="337">
        <f t="shared" si="4"/>
        <v>2029</v>
      </c>
    </row>
    <row r="125" spans="1:13" x14ac:dyDescent="0.25">
      <c r="A125" s="336">
        <v>3</v>
      </c>
      <c r="B125" s="336" t="s">
        <v>1495</v>
      </c>
      <c r="C125" s="341" t="s">
        <v>1694</v>
      </c>
      <c r="D125" s="363">
        <v>-1</v>
      </c>
      <c r="E125" s="342"/>
      <c r="F125" s="333" t="s">
        <v>1073</v>
      </c>
      <c r="G125" s="333" t="s">
        <v>1699</v>
      </c>
      <c r="H125" s="333" t="s">
        <v>1563</v>
      </c>
      <c r="I125" s="336"/>
      <c r="J125" s="333" t="s">
        <v>1644</v>
      </c>
      <c r="K125" s="363">
        <v>2025</v>
      </c>
      <c r="L125" s="338">
        <v>2024</v>
      </c>
      <c r="M125" s="337">
        <f t="shared" si="4"/>
        <v>2035</v>
      </c>
    </row>
    <row r="126" spans="1:13" x14ac:dyDescent="0.25">
      <c r="A126" s="336">
        <v>4</v>
      </c>
      <c r="B126" s="336" t="s">
        <v>1495</v>
      </c>
      <c r="C126" s="341" t="s">
        <v>1694</v>
      </c>
      <c r="D126" s="363">
        <v>-1</v>
      </c>
      <c r="E126" s="342"/>
      <c r="F126" s="333" t="s">
        <v>1073</v>
      </c>
      <c r="G126" s="333" t="s">
        <v>1700</v>
      </c>
      <c r="H126" s="333" t="s">
        <v>1563</v>
      </c>
      <c r="I126" s="336"/>
      <c r="J126" s="333" t="s">
        <v>1552</v>
      </c>
      <c r="K126" s="363">
        <v>2018</v>
      </c>
      <c r="L126" s="338">
        <v>2024</v>
      </c>
      <c r="M126" s="337">
        <f t="shared" si="4"/>
        <v>2028</v>
      </c>
    </row>
    <row r="127" spans="1:13" x14ac:dyDescent="0.25">
      <c r="A127" s="336">
        <v>5</v>
      </c>
      <c r="B127" s="336" t="s">
        <v>1495</v>
      </c>
      <c r="C127" s="341" t="s">
        <v>1694</v>
      </c>
      <c r="D127" s="363">
        <v>-1</v>
      </c>
      <c r="E127" s="342"/>
      <c r="F127" s="333" t="s">
        <v>909</v>
      </c>
      <c r="G127" s="333" t="s">
        <v>1701</v>
      </c>
      <c r="H127" s="333" t="s">
        <v>1563</v>
      </c>
      <c r="I127" s="336"/>
      <c r="J127" s="333" t="s">
        <v>1644</v>
      </c>
      <c r="K127" s="363">
        <v>2025</v>
      </c>
      <c r="L127" s="338">
        <v>2024</v>
      </c>
      <c r="M127" s="337">
        <f t="shared" si="4"/>
        <v>2035</v>
      </c>
    </row>
    <row r="128" spans="1:13" x14ac:dyDescent="0.25">
      <c r="A128" s="336">
        <v>6</v>
      </c>
      <c r="B128" s="336" t="s">
        <v>1495</v>
      </c>
      <c r="C128" s="341" t="s">
        <v>1694</v>
      </c>
      <c r="D128" s="363">
        <v>-1</v>
      </c>
      <c r="E128" s="337"/>
      <c r="F128" s="333" t="s">
        <v>2276</v>
      </c>
      <c r="G128" s="333" t="s">
        <v>1702</v>
      </c>
      <c r="H128" s="333" t="s">
        <v>1563</v>
      </c>
      <c r="I128" s="336"/>
      <c r="J128" s="333" t="s">
        <v>1552</v>
      </c>
      <c r="K128" s="363">
        <v>2018</v>
      </c>
      <c r="L128" s="338">
        <v>2024</v>
      </c>
      <c r="M128" s="337">
        <f t="shared" si="4"/>
        <v>2028</v>
      </c>
    </row>
    <row r="129" spans="1:13" x14ac:dyDescent="0.25">
      <c r="A129" s="336">
        <v>7</v>
      </c>
      <c r="B129" s="336" t="s">
        <v>1495</v>
      </c>
      <c r="C129" s="341" t="s">
        <v>1694</v>
      </c>
      <c r="D129" s="363">
        <v>-1</v>
      </c>
      <c r="E129" s="337"/>
      <c r="F129" s="333" t="s">
        <v>1703</v>
      </c>
      <c r="G129" s="333" t="s">
        <v>1704</v>
      </c>
      <c r="H129" s="333" t="s">
        <v>1559</v>
      </c>
      <c r="I129" s="336"/>
      <c r="J129" s="333" t="s">
        <v>1644</v>
      </c>
      <c r="K129" s="363">
        <v>2025</v>
      </c>
      <c r="L129" s="338">
        <v>2024</v>
      </c>
      <c r="M129" s="337">
        <f t="shared" si="4"/>
        <v>2035</v>
      </c>
    </row>
    <row r="130" spans="1:13" x14ac:dyDescent="0.25">
      <c r="A130" s="336">
        <v>8</v>
      </c>
      <c r="B130" s="336" t="s">
        <v>1495</v>
      </c>
      <c r="C130" s="341" t="s">
        <v>1694</v>
      </c>
      <c r="D130" s="363">
        <v>-1</v>
      </c>
      <c r="E130" s="337"/>
      <c r="F130" s="333" t="s">
        <v>2277</v>
      </c>
      <c r="G130" s="333" t="s">
        <v>1705</v>
      </c>
      <c r="H130" s="333" t="s">
        <v>1563</v>
      </c>
      <c r="I130" s="336"/>
      <c r="J130" s="333" t="s">
        <v>1644</v>
      </c>
      <c r="K130" s="363">
        <v>2025</v>
      </c>
      <c r="L130" s="338">
        <v>2024</v>
      </c>
      <c r="M130" s="337">
        <f t="shared" si="4"/>
        <v>2035</v>
      </c>
    </row>
    <row r="131" spans="1:13" x14ac:dyDescent="0.25">
      <c r="A131" s="336">
        <v>9</v>
      </c>
      <c r="B131" s="336" t="s">
        <v>1495</v>
      </c>
      <c r="C131" s="341" t="s">
        <v>1694</v>
      </c>
      <c r="D131" s="363">
        <v>0</v>
      </c>
      <c r="E131" s="337"/>
      <c r="F131" s="333" t="s">
        <v>1680</v>
      </c>
      <c r="G131" s="333" t="s">
        <v>1706</v>
      </c>
      <c r="H131" s="333" t="s">
        <v>1579</v>
      </c>
      <c r="I131" s="337"/>
      <c r="J131" s="333" t="s">
        <v>1623</v>
      </c>
      <c r="K131" s="363">
        <v>2020</v>
      </c>
      <c r="L131" s="338">
        <v>2024</v>
      </c>
      <c r="M131" s="337">
        <f t="shared" si="4"/>
        <v>2030</v>
      </c>
    </row>
    <row r="132" spans="1:13" x14ac:dyDescent="0.25">
      <c r="A132" s="336">
        <v>10</v>
      </c>
      <c r="B132" s="336" t="s">
        <v>1495</v>
      </c>
      <c r="C132" s="341" t="s">
        <v>1694</v>
      </c>
      <c r="D132" s="363">
        <v>0</v>
      </c>
      <c r="E132" s="337"/>
      <c r="F132" s="333" t="s">
        <v>1707</v>
      </c>
      <c r="G132" s="333" t="s">
        <v>1708</v>
      </c>
      <c r="H132" s="333" t="s">
        <v>1579</v>
      </c>
      <c r="I132" s="337"/>
      <c r="J132" s="333" t="s">
        <v>1623</v>
      </c>
      <c r="K132" s="363">
        <v>2019</v>
      </c>
      <c r="L132" s="338">
        <v>2024</v>
      </c>
      <c r="M132" s="337">
        <f t="shared" si="4"/>
        <v>2029</v>
      </c>
    </row>
    <row r="133" spans="1:13" x14ac:dyDescent="0.25">
      <c r="A133" s="336">
        <v>11</v>
      </c>
      <c r="B133" s="336" t="s">
        <v>1495</v>
      </c>
      <c r="C133" s="341" t="s">
        <v>1694</v>
      </c>
      <c r="D133" s="363">
        <v>0</v>
      </c>
      <c r="E133" s="337"/>
      <c r="F133" s="333" t="s">
        <v>1709</v>
      </c>
      <c r="G133" s="333" t="s">
        <v>1710</v>
      </c>
      <c r="H133" s="333" t="s">
        <v>1579</v>
      </c>
      <c r="I133" s="337"/>
      <c r="J133" s="333" t="s">
        <v>1623</v>
      </c>
      <c r="K133" s="363">
        <v>2019</v>
      </c>
      <c r="L133" s="338">
        <v>2024</v>
      </c>
      <c r="M133" s="337">
        <f t="shared" si="4"/>
        <v>2029</v>
      </c>
    </row>
    <row r="134" spans="1:13" x14ac:dyDescent="0.25">
      <c r="A134" s="336">
        <v>12</v>
      </c>
      <c r="B134" s="336" t="s">
        <v>1495</v>
      </c>
      <c r="C134" s="341" t="s">
        <v>1694</v>
      </c>
      <c r="D134" s="363">
        <v>0</v>
      </c>
      <c r="E134" s="337"/>
      <c r="F134" s="333" t="s">
        <v>47</v>
      </c>
      <c r="G134" s="333" t="s">
        <v>1711</v>
      </c>
      <c r="H134" s="333" t="s">
        <v>1563</v>
      </c>
      <c r="I134" s="337"/>
      <c r="J134" s="333" t="s">
        <v>1644</v>
      </c>
      <c r="K134" s="363">
        <v>2023</v>
      </c>
      <c r="L134" s="338">
        <v>2024</v>
      </c>
      <c r="M134" s="337">
        <f t="shared" si="4"/>
        <v>2033</v>
      </c>
    </row>
    <row r="135" spans="1:13" x14ac:dyDescent="0.25">
      <c r="A135" s="336">
        <v>13</v>
      </c>
      <c r="B135" s="336" t="s">
        <v>1495</v>
      </c>
      <c r="C135" s="341" t="s">
        <v>1694</v>
      </c>
      <c r="D135" s="363">
        <v>0</v>
      </c>
      <c r="E135" s="337"/>
      <c r="F135" s="333" t="s">
        <v>2278</v>
      </c>
      <c r="G135" s="333" t="s">
        <v>1712</v>
      </c>
      <c r="H135" s="333" t="s">
        <v>1563</v>
      </c>
      <c r="I135" s="337"/>
      <c r="J135" s="333" t="s">
        <v>1644</v>
      </c>
      <c r="K135" s="363">
        <v>2023</v>
      </c>
      <c r="L135" s="338">
        <v>2024</v>
      </c>
      <c r="M135" s="337">
        <f t="shared" si="4"/>
        <v>2033</v>
      </c>
    </row>
    <row r="136" spans="1:13" x14ac:dyDescent="0.25">
      <c r="A136" s="336">
        <v>14</v>
      </c>
      <c r="B136" s="336" t="s">
        <v>1495</v>
      </c>
      <c r="C136" s="341" t="s">
        <v>1694</v>
      </c>
      <c r="D136" s="363">
        <v>0</v>
      </c>
      <c r="E136" s="337"/>
      <c r="F136" s="333" t="s">
        <v>2279</v>
      </c>
      <c r="G136" s="333" t="s">
        <v>1713</v>
      </c>
      <c r="H136" s="333" t="s">
        <v>1563</v>
      </c>
      <c r="I136" s="337"/>
      <c r="J136" s="333" t="s">
        <v>1644</v>
      </c>
      <c r="K136" s="363">
        <v>2025</v>
      </c>
      <c r="L136" s="338">
        <v>2024</v>
      </c>
      <c r="M136" s="337">
        <f t="shared" si="4"/>
        <v>2035</v>
      </c>
    </row>
    <row r="137" spans="1:13" x14ac:dyDescent="0.25">
      <c r="A137" s="336">
        <v>15</v>
      </c>
      <c r="B137" s="336" t="s">
        <v>1495</v>
      </c>
      <c r="C137" s="341" t="s">
        <v>1694</v>
      </c>
      <c r="D137" s="363">
        <v>0</v>
      </c>
      <c r="E137" s="337"/>
      <c r="F137" s="333" t="s">
        <v>2280</v>
      </c>
      <c r="G137" s="333" t="s">
        <v>1714</v>
      </c>
      <c r="H137" s="333" t="s">
        <v>1563</v>
      </c>
      <c r="I137" s="337"/>
      <c r="J137" s="333" t="s">
        <v>1644</v>
      </c>
      <c r="K137" s="363">
        <v>2025</v>
      </c>
      <c r="L137" s="338">
        <v>2024</v>
      </c>
      <c r="M137" s="337">
        <f t="shared" si="4"/>
        <v>2035</v>
      </c>
    </row>
    <row r="138" spans="1:13" x14ac:dyDescent="0.25">
      <c r="A138" s="336">
        <v>16</v>
      </c>
      <c r="B138" s="336" t="s">
        <v>1495</v>
      </c>
      <c r="C138" s="341" t="s">
        <v>1694</v>
      </c>
      <c r="D138" s="363">
        <v>0</v>
      </c>
      <c r="E138" s="337"/>
      <c r="F138" s="333" t="s">
        <v>2281</v>
      </c>
      <c r="G138" s="333" t="s">
        <v>1715</v>
      </c>
      <c r="H138" s="333" t="s">
        <v>1563</v>
      </c>
      <c r="I138" s="337"/>
      <c r="J138" s="333" t="s">
        <v>1644</v>
      </c>
      <c r="K138" s="363">
        <v>2025</v>
      </c>
      <c r="L138" s="338">
        <v>2024</v>
      </c>
      <c r="M138" s="337">
        <f t="shared" si="4"/>
        <v>2035</v>
      </c>
    </row>
    <row r="139" spans="1:13" x14ac:dyDescent="0.25">
      <c r="A139" s="336">
        <v>17</v>
      </c>
      <c r="B139" s="336" t="s">
        <v>1495</v>
      </c>
      <c r="C139" s="341" t="s">
        <v>1694</v>
      </c>
      <c r="D139" s="363">
        <v>0</v>
      </c>
      <c r="E139" s="337"/>
      <c r="F139" s="333" t="s">
        <v>2282</v>
      </c>
      <c r="G139" s="333" t="s">
        <v>1716</v>
      </c>
      <c r="H139" s="333" t="s">
        <v>1563</v>
      </c>
      <c r="I139" s="337"/>
      <c r="J139" s="333" t="s">
        <v>1644</v>
      </c>
      <c r="K139" s="363">
        <v>2025</v>
      </c>
      <c r="L139" s="338">
        <v>2024</v>
      </c>
      <c r="M139" s="337">
        <f t="shared" si="4"/>
        <v>2035</v>
      </c>
    </row>
    <row r="140" spans="1:13" x14ac:dyDescent="0.25">
      <c r="A140" s="336">
        <v>18</v>
      </c>
      <c r="B140" s="336" t="s">
        <v>1495</v>
      </c>
      <c r="C140" s="341" t="s">
        <v>1694</v>
      </c>
      <c r="D140" s="363">
        <v>0</v>
      </c>
      <c r="E140" s="337"/>
      <c r="F140" s="333" t="s">
        <v>2283</v>
      </c>
      <c r="G140" s="333" t="s">
        <v>1717</v>
      </c>
      <c r="H140" s="333" t="s">
        <v>1563</v>
      </c>
      <c r="I140" s="337"/>
      <c r="J140" s="333" t="s">
        <v>1644</v>
      </c>
      <c r="K140" s="363">
        <v>2025</v>
      </c>
      <c r="L140" s="338">
        <v>2024</v>
      </c>
      <c r="M140" s="337">
        <f t="shared" si="4"/>
        <v>2035</v>
      </c>
    </row>
    <row r="141" spans="1:13" x14ac:dyDescent="0.25">
      <c r="A141" s="336">
        <v>19</v>
      </c>
      <c r="B141" s="336" t="s">
        <v>1495</v>
      </c>
      <c r="C141" s="341" t="s">
        <v>1694</v>
      </c>
      <c r="D141" s="363">
        <v>0</v>
      </c>
      <c r="E141" s="337"/>
      <c r="F141" s="333" t="s">
        <v>1718</v>
      </c>
      <c r="G141" s="333" t="s">
        <v>1719</v>
      </c>
      <c r="H141" s="333" t="s">
        <v>1563</v>
      </c>
      <c r="I141" s="337"/>
      <c r="J141" s="333" t="s">
        <v>1644</v>
      </c>
      <c r="K141" s="363">
        <v>2025</v>
      </c>
      <c r="L141" s="338">
        <v>2024</v>
      </c>
      <c r="M141" s="337">
        <f t="shared" si="4"/>
        <v>2035</v>
      </c>
    </row>
    <row r="142" spans="1:13" x14ac:dyDescent="0.25">
      <c r="A142" s="336">
        <v>20</v>
      </c>
      <c r="B142" s="336" t="s">
        <v>1495</v>
      </c>
      <c r="C142" s="341" t="s">
        <v>1694</v>
      </c>
      <c r="D142" s="363">
        <v>0</v>
      </c>
      <c r="E142" s="337"/>
      <c r="F142" s="333" t="s">
        <v>2284</v>
      </c>
      <c r="G142" s="333" t="s">
        <v>1720</v>
      </c>
      <c r="H142" s="333" t="s">
        <v>1563</v>
      </c>
      <c r="I142" s="337"/>
      <c r="J142" s="333" t="s">
        <v>1644</v>
      </c>
      <c r="K142" s="363">
        <v>2025</v>
      </c>
      <c r="L142" s="338">
        <v>2024</v>
      </c>
      <c r="M142" s="337">
        <f t="shared" si="4"/>
        <v>2035</v>
      </c>
    </row>
    <row r="143" spans="1:13" x14ac:dyDescent="0.25">
      <c r="A143" s="336">
        <v>21</v>
      </c>
      <c r="B143" s="336" t="s">
        <v>1495</v>
      </c>
      <c r="C143" s="341" t="s">
        <v>1694</v>
      </c>
      <c r="D143" s="363">
        <v>0</v>
      </c>
      <c r="E143" s="337"/>
      <c r="F143" s="333" t="s">
        <v>2285</v>
      </c>
      <c r="G143" s="333" t="s">
        <v>1721</v>
      </c>
      <c r="H143" s="333" t="s">
        <v>2275</v>
      </c>
      <c r="I143" s="337"/>
      <c r="J143" s="333" t="s">
        <v>1644</v>
      </c>
      <c r="K143" s="363">
        <v>2025</v>
      </c>
      <c r="L143" s="338">
        <v>2024</v>
      </c>
      <c r="M143" s="337">
        <f t="shared" si="4"/>
        <v>2035</v>
      </c>
    </row>
    <row r="144" spans="1:13" x14ac:dyDescent="0.25">
      <c r="A144" s="336">
        <v>22</v>
      </c>
      <c r="B144" s="336" t="s">
        <v>1495</v>
      </c>
      <c r="C144" s="341" t="s">
        <v>1694</v>
      </c>
      <c r="D144" s="363">
        <v>0</v>
      </c>
      <c r="E144" s="337"/>
      <c r="F144" s="333" t="s">
        <v>2286</v>
      </c>
      <c r="G144" s="333" t="s">
        <v>2272</v>
      </c>
      <c r="H144" s="333" t="s">
        <v>1563</v>
      </c>
      <c r="I144" s="337"/>
      <c r="J144" s="333" t="s">
        <v>1552</v>
      </c>
      <c r="K144" s="363">
        <v>2018</v>
      </c>
      <c r="L144" s="338">
        <v>2024</v>
      </c>
      <c r="M144" s="337">
        <f t="shared" si="4"/>
        <v>2028</v>
      </c>
    </row>
    <row r="145" spans="1:13" x14ac:dyDescent="0.25">
      <c r="A145" s="336">
        <v>23</v>
      </c>
      <c r="B145" s="336" t="s">
        <v>1495</v>
      </c>
      <c r="C145" s="341" t="s">
        <v>1694</v>
      </c>
      <c r="D145" s="363">
        <v>0</v>
      </c>
      <c r="E145" s="337"/>
      <c r="F145" s="333" t="s">
        <v>2287</v>
      </c>
      <c r="G145" s="333" t="s">
        <v>1722</v>
      </c>
      <c r="H145" s="333" t="s">
        <v>2275</v>
      </c>
      <c r="I145" s="336"/>
      <c r="J145" s="333" t="s">
        <v>1552</v>
      </c>
      <c r="K145" s="363">
        <v>2021</v>
      </c>
      <c r="L145" s="338">
        <v>2024</v>
      </c>
      <c r="M145" s="337">
        <f t="shared" si="4"/>
        <v>2031</v>
      </c>
    </row>
    <row r="146" spans="1:13" x14ac:dyDescent="0.25">
      <c r="A146" s="336">
        <v>24</v>
      </c>
      <c r="B146" s="336" t="s">
        <v>1495</v>
      </c>
      <c r="C146" s="341" t="s">
        <v>1694</v>
      </c>
      <c r="D146" s="363">
        <v>1</v>
      </c>
      <c r="E146" s="337"/>
      <c r="F146" s="333" t="s">
        <v>1723</v>
      </c>
      <c r="G146" s="333" t="s">
        <v>1724</v>
      </c>
      <c r="H146" s="333" t="s">
        <v>1579</v>
      </c>
      <c r="I146" s="336"/>
      <c r="J146" s="333" t="s">
        <v>1623</v>
      </c>
      <c r="K146" s="363">
        <v>2019</v>
      </c>
      <c r="L146" s="338">
        <v>2024</v>
      </c>
      <c r="M146" s="337">
        <f t="shared" si="4"/>
        <v>2029</v>
      </c>
    </row>
    <row r="147" spans="1:13" x14ac:dyDescent="0.25">
      <c r="A147" s="336">
        <v>25</v>
      </c>
      <c r="B147" s="336" t="s">
        <v>1495</v>
      </c>
      <c r="C147" s="341" t="s">
        <v>1694</v>
      </c>
      <c r="D147" s="363">
        <v>1</v>
      </c>
      <c r="E147" s="337"/>
      <c r="F147" s="333" t="s">
        <v>1725</v>
      </c>
      <c r="G147" s="333" t="s">
        <v>1726</v>
      </c>
      <c r="H147" s="333" t="s">
        <v>1579</v>
      </c>
      <c r="I147" s="336"/>
      <c r="J147" s="333" t="s">
        <v>1623</v>
      </c>
      <c r="K147" s="363">
        <v>2019</v>
      </c>
      <c r="L147" s="338">
        <v>2024</v>
      </c>
      <c r="M147" s="337">
        <f t="shared" si="4"/>
        <v>2029</v>
      </c>
    </row>
    <row r="148" spans="1:13" x14ac:dyDescent="0.25">
      <c r="A148" s="336">
        <v>26</v>
      </c>
      <c r="B148" s="336" t="s">
        <v>1495</v>
      </c>
      <c r="C148" s="341" t="s">
        <v>1694</v>
      </c>
      <c r="D148" s="363">
        <v>1</v>
      </c>
      <c r="E148" s="337"/>
      <c r="F148" s="333" t="s">
        <v>1727</v>
      </c>
      <c r="G148" s="333" t="s">
        <v>1728</v>
      </c>
      <c r="H148" s="333" t="s">
        <v>1579</v>
      </c>
      <c r="I148" s="336"/>
      <c r="J148" s="333" t="s">
        <v>1623</v>
      </c>
      <c r="K148" s="363">
        <v>2019</v>
      </c>
      <c r="L148" s="338">
        <v>2024</v>
      </c>
      <c r="M148" s="337">
        <f t="shared" si="4"/>
        <v>2029</v>
      </c>
    </row>
    <row r="149" spans="1:13" x14ac:dyDescent="0.25">
      <c r="A149" s="336">
        <v>27</v>
      </c>
      <c r="B149" s="336" t="s">
        <v>1495</v>
      </c>
      <c r="C149" s="341" t="s">
        <v>1694</v>
      </c>
      <c r="D149" s="363">
        <v>1</v>
      </c>
      <c r="E149" s="337"/>
      <c r="F149" s="333" t="s">
        <v>47</v>
      </c>
      <c r="G149" s="333" t="s">
        <v>1729</v>
      </c>
      <c r="H149" s="333" t="s">
        <v>1579</v>
      </c>
      <c r="I149" s="336"/>
      <c r="J149" s="333" t="s">
        <v>1623</v>
      </c>
      <c r="K149" s="363">
        <v>2019</v>
      </c>
      <c r="L149" s="338">
        <v>2024</v>
      </c>
      <c r="M149" s="337">
        <f t="shared" si="4"/>
        <v>2029</v>
      </c>
    </row>
    <row r="150" spans="1:13" x14ac:dyDescent="0.25">
      <c r="A150" s="336">
        <v>28</v>
      </c>
      <c r="B150" s="336" t="s">
        <v>1495</v>
      </c>
      <c r="C150" s="341" t="s">
        <v>1694</v>
      </c>
      <c r="D150" s="363">
        <v>1</v>
      </c>
      <c r="E150" s="337"/>
      <c r="F150" s="333" t="s">
        <v>47</v>
      </c>
      <c r="G150" s="333" t="s">
        <v>1730</v>
      </c>
      <c r="H150" s="333" t="s">
        <v>1563</v>
      </c>
      <c r="I150" s="337"/>
      <c r="J150" s="333" t="s">
        <v>1644</v>
      </c>
      <c r="K150" s="363">
        <v>2025</v>
      </c>
      <c r="L150" s="338">
        <v>2024</v>
      </c>
      <c r="M150" s="337">
        <f t="shared" si="4"/>
        <v>2035</v>
      </c>
    </row>
    <row r="151" spans="1:13" x14ac:dyDescent="0.25">
      <c r="A151" s="336">
        <v>29</v>
      </c>
      <c r="B151" s="336" t="s">
        <v>1495</v>
      </c>
      <c r="C151" s="341" t="s">
        <v>1694</v>
      </c>
      <c r="D151" s="363">
        <v>2</v>
      </c>
      <c r="E151" s="337"/>
      <c r="F151" s="333" t="s">
        <v>1733</v>
      </c>
      <c r="G151" s="333" t="s">
        <v>1734</v>
      </c>
      <c r="H151" s="333" t="s">
        <v>1579</v>
      </c>
      <c r="I151" s="337"/>
      <c r="J151" s="333" t="s">
        <v>1644</v>
      </c>
      <c r="K151" s="363">
        <v>2025</v>
      </c>
      <c r="L151" s="338">
        <v>2024</v>
      </c>
      <c r="M151" s="337">
        <f t="shared" si="4"/>
        <v>2035</v>
      </c>
    </row>
    <row r="152" spans="1:13" x14ac:dyDescent="0.25">
      <c r="A152" s="336">
        <v>30</v>
      </c>
      <c r="B152" s="336" t="s">
        <v>1495</v>
      </c>
      <c r="C152" s="341" t="s">
        <v>1694</v>
      </c>
      <c r="D152" s="363">
        <v>2</v>
      </c>
      <c r="E152" s="337"/>
      <c r="F152" s="333" t="s">
        <v>1731</v>
      </c>
      <c r="G152" s="333" t="s">
        <v>1732</v>
      </c>
      <c r="H152" s="333" t="s">
        <v>1579</v>
      </c>
      <c r="I152" s="337"/>
      <c r="J152" s="333" t="s">
        <v>1644</v>
      </c>
      <c r="K152" s="363">
        <v>2022</v>
      </c>
      <c r="L152" s="338">
        <v>2024</v>
      </c>
      <c r="M152" s="337">
        <f t="shared" si="4"/>
        <v>2032</v>
      </c>
    </row>
    <row r="153" spans="1:13" x14ac:dyDescent="0.25">
      <c r="A153" s="336">
        <v>31</v>
      </c>
      <c r="B153" s="336" t="s">
        <v>1495</v>
      </c>
      <c r="C153" s="341" t="s">
        <v>1694</v>
      </c>
      <c r="D153" s="363">
        <v>2</v>
      </c>
      <c r="E153" s="337"/>
      <c r="F153" s="333" t="s">
        <v>1735</v>
      </c>
      <c r="G153" s="333" t="s">
        <v>1736</v>
      </c>
      <c r="H153" s="333" t="s">
        <v>1579</v>
      </c>
      <c r="I153" s="337"/>
      <c r="J153" s="333" t="s">
        <v>1623</v>
      </c>
      <c r="K153" s="363">
        <v>2019</v>
      </c>
      <c r="L153" s="338">
        <v>2024</v>
      </c>
      <c r="M153" s="337">
        <f t="shared" si="4"/>
        <v>2029</v>
      </c>
    </row>
    <row r="154" spans="1:13" x14ac:dyDescent="0.25">
      <c r="A154" s="336">
        <v>32</v>
      </c>
      <c r="B154" s="336" t="s">
        <v>1495</v>
      </c>
      <c r="C154" s="341" t="s">
        <v>1694</v>
      </c>
      <c r="D154" s="363">
        <v>2</v>
      </c>
      <c r="E154" s="337"/>
      <c r="F154" s="333" t="s">
        <v>2288</v>
      </c>
      <c r="G154" s="333" t="s">
        <v>1737</v>
      </c>
      <c r="H154" s="333" t="s">
        <v>1579</v>
      </c>
      <c r="I154" s="337"/>
      <c r="J154" s="333" t="s">
        <v>1623</v>
      </c>
      <c r="K154" s="363">
        <v>2019</v>
      </c>
      <c r="L154" s="338">
        <v>2024</v>
      </c>
      <c r="M154" s="337">
        <f t="shared" si="4"/>
        <v>2029</v>
      </c>
    </row>
    <row r="155" spans="1:13" x14ac:dyDescent="0.25">
      <c r="A155" s="336">
        <v>33</v>
      </c>
      <c r="B155" s="336" t="s">
        <v>1495</v>
      </c>
      <c r="C155" s="341" t="s">
        <v>1694</v>
      </c>
      <c r="D155" s="363">
        <v>2</v>
      </c>
      <c r="E155" s="337"/>
      <c r="F155" s="333" t="s">
        <v>47</v>
      </c>
      <c r="G155" s="333" t="s">
        <v>1738</v>
      </c>
      <c r="H155" s="333" t="s">
        <v>1563</v>
      </c>
      <c r="I155" s="336"/>
      <c r="J155" s="333" t="s">
        <v>1644</v>
      </c>
      <c r="K155" s="363">
        <v>2025</v>
      </c>
      <c r="L155" s="338">
        <v>2024</v>
      </c>
      <c r="M155" s="337">
        <f t="shared" si="4"/>
        <v>2035</v>
      </c>
    </row>
    <row r="156" spans="1:13" x14ac:dyDescent="0.25">
      <c r="A156" s="336">
        <v>34</v>
      </c>
      <c r="B156" s="336" t="s">
        <v>1495</v>
      </c>
      <c r="C156" s="341" t="s">
        <v>1694</v>
      </c>
      <c r="D156" s="363">
        <v>3</v>
      </c>
      <c r="E156" s="337"/>
      <c r="F156" s="333" t="s">
        <v>1739</v>
      </c>
      <c r="G156" s="333" t="s">
        <v>2273</v>
      </c>
      <c r="H156" s="333" t="s">
        <v>1579</v>
      </c>
      <c r="I156" s="336"/>
      <c r="J156" s="333" t="s">
        <v>1623</v>
      </c>
      <c r="K156" s="363">
        <v>2019</v>
      </c>
      <c r="L156" s="338">
        <v>2024</v>
      </c>
      <c r="M156" s="337">
        <f t="shared" si="4"/>
        <v>2029</v>
      </c>
    </row>
    <row r="157" spans="1:13" x14ac:dyDescent="0.25">
      <c r="A157" s="336">
        <v>35</v>
      </c>
      <c r="B157" s="336" t="s">
        <v>1495</v>
      </c>
      <c r="C157" s="341" t="s">
        <v>1694</v>
      </c>
      <c r="D157" s="363">
        <v>3</v>
      </c>
      <c r="E157" s="337"/>
      <c r="F157" s="333" t="s">
        <v>1740</v>
      </c>
      <c r="G157" s="333" t="s">
        <v>1741</v>
      </c>
      <c r="H157" s="333" t="s">
        <v>1579</v>
      </c>
      <c r="I157" s="336"/>
      <c r="J157" s="333" t="s">
        <v>1623</v>
      </c>
      <c r="K157" s="363">
        <v>2019</v>
      </c>
      <c r="L157" s="338">
        <v>2024</v>
      </c>
      <c r="M157" s="337">
        <f t="shared" si="4"/>
        <v>2029</v>
      </c>
    </row>
    <row r="158" spans="1:13" x14ac:dyDescent="0.25">
      <c r="A158" s="336">
        <v>36</v>
      </c>
      <c r="B158" s="336" t="s">
        <v>1495</v>
      </c>
      <c r="C158" s="341" t="s">
        <v>1694</v>
      </c>
      <c r="D158" s="363">
        <v>3</v>
      </c>
      <c r="E158" s="337"/>
      <c r="F158" s="333" t="s">
        <v>1742</v>
      </c>
      <c r="G158" s="333" t="s">
        <v>1743</v>
      </c>
      <c r="H158" s="333" t="s">
        <v>1579</v>
      </c>
      <c r="I158" s="336"/>
      <c r="J158" s="333" t="s">
        <v>1644</v>
      </c>
      <c r="K158" s="363">
        <v>2025</v>
      </c>
      <c r="L158" s="338">
        <v>2024</v>
      </c>
      <c r="M158" s="337">
        <f t="shared" si="4"/>
        <v>2035</v>
      </c>
    </row>
    <row r="159" spans="1:13" x14ac:dyDescent="0.25">
      <c r="A159" s="336">
        <v>37</v>
      </c>
      <c r="B159" s="336" t="s">
        <v>1495</v>
      </c>
      <c r="C159" s="341" t="s">
        <v>1694</v>
      </c>
      <c r="D159" s="363">
        <v>3</v>
      </c>
      <c r="E159" s="337"/>
      <c r="F159" s="333" t="s">
        <v>47</v>
      </c>
      <c r="G159" s="333" t="s">
        <v>1744</v>
      </c>
      <c r="H159" s="333" t="s">
        <v>1563</v>
      </c>
      <c r="I159" s="336"/>
      <c r="J159" s="333" t="s">
        <v>1644</v>
      </c>
      <c r="K159" s="363">
        <v>2025</v>
      </c>
      <c r="L159" s="338">
        <v>2024</v>
      </c>
      <c r="M159" s="337">
        <f t="shared" si="4"/>
        <v>2035</v>
      </c>
    </row>
    <row r="160" spans="1:13" x14ac:dyDescent="0.25">
      <c r="A160" s="336">
        <v>38</v>
      </c>
      <c r="B160" s="336" t="s">
        <v>1495</v>
      </c>
      <c r="C160" s="341" t="s">
        <v>1694</v>
      </c>
      <c r="D160" s="363">
        <v>3</v>
      </c>
      <c r="E160" s="337"/>
      <c r="F160" s="333" t="s">
        <v>2289</v>
      </c>
      <c r="G160" s="333" t="s">
        <v>1745</v>
      </c>
      <c r="H160" s="333" t="s">
        <v>1563</v>
      </c>
      <c r="I160" s="336"/>
      <c r="J160" s="333" t="s">
        <v>1644</v>
      </c>
      <c r="K160" s="363">
        <v>2025</v>
      </c>
      <c r="L160" s="338">
        <v>2024</v>
      </c>
      <c r="M160" s="337">
        <f t="shared" si="4"/>
        <v>2035</v>
      </c>
    </row>
    <row r="161" spans="1:13" x14ac:dyDescent="0.25">
      <c r="A161" s="336">
        <v>39</v>
      </c>
      <c r="B161" s="336" t="s">
        <v>1495</v>
      </c>
      <c r="C161" s="341" t="s">
        <v>1694</v>
      </c>
      <c r="D161" s="363">
        <v>1</v>
      </c>
      <c r="E161" s="337"/>
      <c r="F161" s="333" t="s">
        <v>2290</v>
      </c>
      <c r="G161" s="333" t="s">
        <v>2274</v>
      </c>
      <c r="H161" s="333" t="s">
        <v>1559</v>
      </c>
      <c r="I161" s="336"/>
      <c r="J161" s="333" t="s">
        <v>1644</v>
      </c>
      <c r="K161" s="363">
        <v>2023</v>
      </c>
      <c r="L161" s="338">
        <v>2024</v>
      </c>
      <c r="M161" s="337">
        <f t="shared" si="4"/>
        <v>2033</v>
      </c>
    </row>
    <row r="163" spans="1:13" x14ac:dyDescent="0.25">
      <c r="A163" s="404" t="s">
        <v>1746</v>
      </c>
      <c r="B163" s="404"/>
      <c r="C163" s="404"/>
      <c r="D163" s="404"/>
      <c r="E163" s="404"/>
      <c r="F163" s="404"/>
      <c r="G163" s="404"/>
      <c r="H163" s="404"/>
      <c r="I163" s="404"/>
      <c r="J163" s="404"/>
      <c r="K163" s="404"/>
      <c r="L163" s="404"/>
      <c r="M163" s="404"/>
    </row>
    <row r="164" spans="1:13" x14ac:dyDescent="0.25">
      <c r="A164" s="405" t="s">
        <v>1747</v>
      </c>
      <c r="B164" s="405"/>
      <c r="C164" s="405"/>
      <c r="D164" s="405"/>
      <c r="E164" s="405"/>
      <c r="F164" s="405"/>
      <c r="G164" s="405"/>
      <c r="H164" s="405"/>
      <c r="I164" s="405"/>
      <c r="J164" s="405"/>
      <c r="K164" s="405"/>
      <c r="L164" s="405"/>
      <c r="M164" s="405"/>
    </row>
    <row r="165" spans="1:13" x14ac:dyDescent="0.25">
      <c r="A165" s="350" t="s">
        <v>1548</v>
      </c>
      <c r="B165" s="350" t="s">
        <v>1549</v>
      </c>
      <c r="C165" s="350">
        <f>A187</f>
        <v>20</v>
      </c>
    </row>
    <row r="166" spans="1:13" ht="30" x14ac:dyDescent="0.25">
      <c r="A166" s="362" t="s">
        <v>1093</v>
      </c>
      <c r="B166" s="410" t="s">
        <v>9</v>
      </c>
      <c r="C166" s="410" t="s">
        <v>10</v>
      </c>
      <c r="D166" s="410" t="s">
        <v>11</v>
      </c>
      <c r="E166" s="362" t="s">
        <v>12</v>
      </c>
      <c r="F166" s="410" t="s">
        <v>14</v>
      </c>
      <c r="G166" s="410" t="s">
        <v>15</v>
      </c>
      <c r="H166" s="410" t="s">
        <v>16</v>
      </c>
      <c r="I166" s="410" t="s">
        <v>17</v>
      </c>
      <c r="J166" s="410" t="s">
        <v>18</v>
      </c>
      <c r="K166" s="410" t="s">
        <v>19</v>
      </c>
      <c r="L166" s="406" t="s">
        <v>1178</v>
      </c>
      <c r="M166" s="362" t="s">
        <v>20</v>
      </c>
    </row>
    <row r="167" spans="1:13" x14ac:dyDescent="0.25">
      <c r="A167" s="362" t="s">
        <v>1092</v>
      </c>
      <c r="B167" s="410"/>
      <c r="C167" s="410"/>
      <c r="D167" s="410"/>
      <c r="E167" s="362" t="s">
        <v>13</v>
      </c>
      <c r="F167" s="410"/>
      <c r="G167" s="410"/>
      <c r="H167" s="410"/>
      <c r="I167" s="410"/>
      <c r="J167" s="410"/>
      <c r="K167" s="410"/>
      <c r="L167" s="406"/>
      <c r="M167" s="362" t="s">
        <v>21</v>
      </c>
    </row>
    <row r="168" spans="1:13" x14ac:dyDescent="0.25">
      <c r="A168" s="363">
        <v>1</v>
      </c>
      <c r="B168" s="336" t="s">
        <v>1495</v>
      </c>
      <c r="C168" s="341" t="s">
        <v>1096</v>
      </c>
      <c r="D168" s="363">
        <v>0</v>
      </c>
      <c r="E168" s="337"/>
      <c r="F168" s="333" t="s">
        <v>2292</v>
      </c>
      <c r="G168" s="337" t="s">
        <v>1748</v>
      </c>
      <c r="H168" s="333" t="s">
        <v>1579</v>
      </c>
      <c r="I168" s="336"/>
      <c r="J168" s="333" t="s">
        <v>1644</v>
      </c>
      <c r="K168" s="333">
        <v>2025</v>
      </c>
      <c r="L168" s="338">
        <v>2024</v>
      </c>
      <c r="M168" s="337">
        <f t="shared" ref="M168:M187" si="5">K168+10</f>
        <v>2035</v>
      </c>
    </row>
    <row r="169" spans="1:13" x14ac:dyDescent="0.25">
      <c r="A169" s="363">
        <v>2</v>
      </c>
      <c r="B169" s="336" t="s">
        <v>1495</v>
      </c>
      <c r="C169" s="341" t="s">
        <v>1096</v>
      </c>
      <c r="D169" s="363">
        <v>0</v>
      </c>
      <c r="E169" s="337"/>
      <c r="F169" s="333" t="s">
        <v>2293</v>
      </c>
      <c r="G169" s="337" t="s">
        <v>1749</v>
      </c>
      <c r="H169" s="333" t="s">
        <v>1579</v>
      </c>
      <c r="I169" s="336"/>
      <c r="J169" s="333" t="s">
        <v>1644</v>
      </c>
      <c r="K169" s="333">
        <v>2022</v>
      </c>
      <c r="L169" s="338">
        <v>2024</v>
      </c>
      <c r="M169" s="337">
        <f t="shared" si="5"/>
        <v>2032</v>
      </c>
    </row>
    <row r="170" spans="1:13" x14ac:dyDescent="0.25">
      <c r="A170" s="363">
        <v>3</v>
      </c>
      <c r="B170" s="336" t="s">
        <v>1495</v>
      </c>
      <c r="C170" s="341" t="s">
        <v>1096</v>
      </c>
      <c r="D170" s="363">
        <v>0</v>
      </c>
      <c r="E170" s="342"/>
      <c r="F170" s="333" t="s">
        <v>2294</v>
      </c>
      <c r="G170" s="337" t="s">
        <v>1750</v>
      </c>
      <c r="H170" s="333" t="s">
        <v>1563</v>
      </c>
      <c r="I170" s="336"/>
      <c r="J170" s="333" t="s">
        <v>1644</v>
      </c>
      <c r="K170" s="363">
        <v>2025</v>
      </c>
      <c r="L170" s="338">
        <v>2024</v>
      </c>
      <c r="M170" s="337">
        <f t="shared" si="5"/>
        <v>2035</v>
      </c>
    </row>
    <row r="171" spans="1:13" x14ac:dyDescent="0.25">
      <c r="A171" s="363">
        <v>4</v>
      </c>
      <c r="B171" s="336" t="s">
        <v>1495</v>
      </c>
      <c r="C171" s="341" t="s">
        <v>1096</v>
      </c>
      <c r="D171" s="363">
        <v>0</v>
      </c>
      <c r="E171" s="337"/>
      <c r="F171" s="333" t="s">
        <v>2295</v>
      </c>
      <c r="G171" s="337" t="s">
        <v>1751</v>
      </c>
      <c r="H171" s="333" t="s">
        <v>2263</v>
      </c>
      <c r="I171" s="336"/>
      <c r="J171" s="333" t="s">
        <v>1644</v>
      </c>
      <c r="K171" s="363">
        <v>2022</v>
      </c>
      <c r="L171" s="338">
        <v>2024</v>
      </c>
      <c r="M171" s="337">
        <f t="shared" si="5"/>
        <v>2032</v>
      </c>
    </row>
    <row r="172" spans="1:13" x14ac:dyDescent="0.25">
      <c r="A172" s="363">
        <v>5</v>
      </c>
      <c r="B172" s="336" t="s">
        <v>1495</v>
      </c>
      <c r="C172" s="341" t="s">
        <v>1096</v>
      </c>
      <c r="D172" s="363">
        <v>0</v>
      </c>
      <c r="E172" s="337"/>
      <c r="F172" s="333" t="s">
        <v>2296</v>
      </c>
      <c r="G172" s="337" t="s">
        <v>1752</v>
      </c>
      <c r="H172" s="333" t="s">
        <v>2263</v>
      </c>
      <c r="I172" s="336"/>
      <c r="J172" s="333" t="s">
        <v>1623</v>
      </c>
      <c r="K172" s="363">
        <v>2020</v>
      </c>
      <c r="L172" s="338">
        <v>2024</v>
      </c>
      <c r="M172" s="337">
        <f t="shared" si="5"/>
        <v>2030</v>
      </c>
    </row>
    <row r="173" spans="1:13" x14ac:dyDescent="0.25">
      <c r="A173" s="363">
        <v>6</v>
      </c>
      <c r="B173" s="336" t="s">
        <v>1495</v>
      </c>
      <c r="C173" s="341" t="s">
        <v>1096</v>
      </c>
      <c r="D173" s="363">
        <v>0</v>
      </c>
      <c r="E173" s="337"/>
      <c r="F173" s="333" t="s">
        <v>2297</v>
      </c>
      <c r="G173" s="337" t="s">
        <v>1753</v>
      </c>
      <c r="H173" s="333" t="s">
        <v>2263</v>
      </c>
      <c r="I173" s="336"/>
      <c r="J173" s="333" t="s">
        <v>1623</v>
      </c>
      <c r="K173" s="363">
        <v>2020</v>
      </c>
      <c r="L173" s="338">
        <v>2024</v>
      </c>
      <c r="M173" s="337">
        <f t="shared" si="5"/>
        <v>2030</v>
      </c>
    </row>
    <row r="174" spans="1:13" x14ac:dyDescent="0.25">
      <c r="A174" s="363">
        <v>7</v>
      </c>
      <c r="B174" s="336" t="s">
        <v>1495</v>
      </c>
      <c r="C174" s="341" t="s">
        <v>1096</v>
      </c>
      <c r="D174" s="363">
        <v>0</v>
      </c>
      <c r="E174" s="337"/>
      <c r="F174" s="333" t="s">
        <v>2297</v>
      </c>
      <c r="G174" s="337" t="s">
        <v>1754</v>
      </c>
      <c r="H174" s="333" t="s">
        <v>2263</v>
      </c>
      <c r="I174" s="336"/>
      <c r="J174" s="333" t="s">
        <v>1644</v>
      </c>
      <c r="K174" s="363">
        <v>2022</v>
      </c>
      <c r="L174" s="338">
        <v>2024</v>
      </c>
      <c r="M174" s="337">
        <f t="shared" si="5"/>
        <v>2032</v>
      </c>
    </row>
    <row r="175" spans="1:13" x14ac:dyDescent="0.25">
      <c r="A175" s="363">
        <v>8</v>
      </c>
      <c r="B175" s="336" t="s">
        <v>1495</v>
      </c>
      <c r="C175" s="341" t="s">
        <v>1096</v>
      </c>
      <c r="D175" s="363">
        <v>0</v>
      </c>
      <c r="E175" s="337"/>
      <c r="F175" s="333" t="s">
        <v>2298</v>
      </c>
      <c r="G175" s="337" t="s">
        <v>1755</v>
      </c>
      <c r="H175" s="333" t="s">
        <v>1579</v>
      </c>
      <c r="I175" s="336"/>
      <c r="J175" s="333" t="s">
        <v>1623</v>
      </c>
      <c r="K175" s="363">
        <v>2019</v>
      </c>
      <c r="L175" s="338">
        <v>2024</v>
      </c>
      <c r="M175" s="337">
        <f t="shared" si="5"/>
        <v>2029</v>
      </c>
    </row>
    <row r="176" spans="1:13" x14ac:dyDescent="0.25">
      <c r="A176" s="363">
        <v>9</v>
      </c>
      <c r="B176" s="336" t="s">
        <v>1495</v>
      </c>
      <c r="C176" s="341" t="s">
        <v>1096</v>
      </c>
      <c r="D176" s="363">
        <v>0</v>
      </c>
      <c r="E176" s="337"/>
      <c r="F176" s="333" t="s">
        <v>2299</v>
      </c>
      <c r="G176" s="337" t="s">
        <v>1756</v>
      </c>
      <c r="H176" s="333" t="s">
        <v>1579</v>
      </c>
      <c r="I176" s="336"/>
      <c r="J176" s="333" t="s">
        <v>1644</v>
      </c>
      <c r="K176" s="363">
        <v>2022</v>
      </c>
      <c r="L176" s="338">
        <v>2024</v>
      </c>
      <c r="M176" s="337">
        <f t="shared" si="5"/>
        <v>2032</v>
      </c>
    </row>
    <row r="177" spans="1:13" x14ac:dyDescent="0.25">
      <c r="A177" s="363">
        <v>10</v>
      </c>
      <c r="B177" s="336" t="s">
        <v>1495</v>
      </c>
      <c r="C177" s="341" t="s">
        <v>1096</v>
      </c>
      <c r="D177" s="363">
        <v>0</v>
      </c>
      <c r="E177" s="337"/>
      <c r="F177" s="333" t="s">
        <v>2300</v>
      </c>
      <c r="G177" s="337" t="s">
        <v>1757</v>
      </c>
      <c r="H177" s="333" t="s">
        <v>1563</v>
      </c>
      <c r="I177" s="336"/>
      <c r="J177" s="333" t="s">
        <v>1552</v>
      </c>
      <c r="K177" s="363">
        <v>2018</v>
      </c>
      <c r="L177" s="338">
        <v>2024</v>
      </c>
      <c r="M177" s="337">
        <f t="shared" si="5"/>
        <v>2028</v>
      </c>
    </row>
    <row r="178" spans="1:13" x14ac:dyDescent="0.25">
      <c r="A178" s="363">
        <v>11</v>
      </c>
      <c r="B178" s="336" t="s">
        <v>1495</v>
      </c>
      <c r="C178" s="341" t="s">
        <v>1096</v>
      </c>
      <c r="D178" s="363">
        <v>0</v>
      </c>
      <c r="E178" s="337"/>
      <c r="F178" s="333" t="s">
        <v>2301</v>
      </c>
      <c r="G178" s="337" t="s">
        <v>1758</v>
      </c>
      <c r="H178" s="333" t="s">
        <v>2263</v>
      </c>
      <c r="I178" s="336"/>
      <c r="J178" s="333" t="s">
        <v>1644</v>
      </c>
      <c r="K178" s="363">
        <v>2022</v>
      </c>
      <c r="L178" s="338">
        <v>2024</v>
      </c>
      <c r="M178" s="337">
        <f t="shared" si="5"/>
        <v>2032</v>
      </c>
    </row>
    <row r="179" spans="1:13" x14ac:dyDescent="0.25">
      <c r="A179" s="363">
        <v>12</v>
      </c>
      <c r="B179" s="336" t="s">
        <v>1495</v>
      </c>
      <c r="C179" s="341" t="s">
        <v>1096</v>
      </c>
      <c r="D179" s="363">
        <v>0</v>
      </c>
      <c r="E179" s="337"/>
      <c r="F179" s="333" t="s">
        <v>2301</v>
      </c>
      <c r="G179" s="337" t="s">
        <v>1759</v>
      </c>
      <c r="H179" s="333" t="s">
        <v>2263</v>
      </c>
      <c r="I179" s="336"/>
      <c r="J179" s="333" t="s">
        <v>1644</v>
      </c>
      <c r="K179" s="363">
        <v>2022</v>
      </c>
      <c r="L179" s="338">
        <v>2024</v>
      </c>
      <c r="M179" s="337">
        <f t="shared" si="5"/>
        <v>2032</v>
      </c>
    </row>
    <row r="180" spans="1:13" x14ac:dyDescent="0.25">
      <c r="A180" s="363">
        <v>13</v>
      </c>
      <c r="B180" s="336" t="s">
        <v>1495</v>
      </c>
      <c r="C180" s="341" t="s">
        <v>1096</v>
      </c>
      <c r="D180" s="363">
        <v>0</v>
      </c>
      <c r="E180" s="337"/>
      <c r="F180" s="333" t="s">
        <v>2301</v>
      </c>
      <c r="G180" s="337" t="s">
        <v>1760</v>
      </c>
      <c r="H180" s="333" t="s">
        <v>1563</v>
      </c>
      <c r="I180" s="336"/>
      <c r="J180" s="333" t="s">
        <v>1552</v>
      </c>
      <c r="K180" s="363">
        <v>2020</v>
      </c>
      <c r="L180" s="338">
        <v>2024</v>
      </c>
      <c r="M180" s="337">
        <f t="shared" si="5"/>
        <v>2030</v>
      </c>
    </row>
    <row r="181" spans="1:13" x14ac:dyDescent="0.25">
      <c r="A181" s="363">
        <v>14</v>
      </c>
      <c r="B181" s="336" t="s">
        <v>1495</v>
      </c>
      <c r="C181" s="341" t="s">
        <v>1096</v>
      </c>
      <c r="D181" s="363">
        <v>0</v>
      </c>
      <c r="E181" s="337"/>
      <c r="F181" s="333" t="s">
        <v>2302</v>
      </c>
      <c r="G181" s="337" t="s">
        <v>1761</v>
      </c>
      <c r="H181" s="333" t="s">
        <v>1563</v>
      </c>
      <c r="I181" s="336"/>
      <c r="J181" s="333" t="s">
        <v>1644</v>
      </c>
      <c r="K181" s="363">
        <v>2025</v>
      </c>
      <c r="L181" s="338">
        <v>2024</v>
      </c>
      <c r="M181" s="337">
        <f t="shared" si="5"/>
        <v>2035</v>
      </c>
    </row>
    <row r="182" spans="1:13" x14ac:dyDescent="0.25">
      <c r="A182" s="363">
        <v>15</v>
      </c>
      <c r="B182" s="336" t="s">
        <v>1495</v>
      </c>
      <c r="C182" s="341" t="s">
        <v>1096</v>
      </c>
      <c r="D182" s="363">
        <v>0</v>
      </c>
      <c r="E182" s="337"/>
      <c r="F182" s="333" t="s">
        <v>2303</v>
      </c>
      <c r="G182" s="337" t="s">
        <v>1762</v>
      </c>
      <c r="H182" s="333" t="s">
        <v>1563</v>
      </c>
      <c r="I182" s="336"/>
      <c r="J182" s="333" t="s">
        <v>1552</v>
      </c>
      <c r="K182" s="363">
        <v>2018</v>
      </c>
      <c r="L182" s="338">
        <v>2024</v>
      </c>
      <c r="M182" s="337">
        <f t="shared" si="5"/>
        <v>2028</v>
      </c>
    </row>
    <row r="183" spans="1:13" x14ac:dyDescent="0.25">
      <c r="A183" s="363">
        <v>16</v>
      </c>
      <c r="B183" s="336" t="s">
        <v>1495</v>
      </c>
      <c r="C183" s="341" t="s">
        <v>1096</v>
      </c>
      <c r="D183" s="363">
        <v>1</v>
      </c>
      <c r="E183" s="337"/>
      <c r="F183" s="333" t="s">
        <v>2304</v>
      </c>
      <c r="G183" s="337" t="s">
        <v>1763</v>
      </c>
      <c r="H183" s="333" t="s">
        <v>1579</v>
      </c>
      <c r="I183" s="337"/>
      <c r="J183" s="333" t="s">
        <v>1623</v>
      </c>
      <c r="K183" s="363">
        <v>2020</v>
      </c>
      <c r="L183" s="338">
        <v>2024</v>
      </c>
      <c r="M183" s="337">
        <f t="shared" si="5"/>
        <v>2030</v>
      </c>
    </row>
    <row r="184" spans="1:13" x14ac:dyDescent="0.25">
      <c r="A184" s="363">
        <v>17</v>
      </c>
      <c r="B184" s="336" t="s">
        <v>1495</v>
      </c>
      <c r="C184" s="341" t="s">
        <v>1096</v>
      </c>
      <c r="D184" s="363">
        <v>1</v>
      </c>
      <c r="E184" s="337"/>
      <c r="F184" s="333" t="s">
        <v>2304</v>
      </c>
      <c r="G184" s="337" t="s">
        <v>1764</v>
      </c>
      <c r="H184" s="333" t="s">
        <v>2263</v>
      </c>
      <c r="I184" s="337"/>
      <c r="J184" s="333" t="s">
        <v>1644</v>
      </c>
      <c r="K184" s="363">
        <v>2022</v>
      </c>
      <c r="L184" s="338">
        <v>2024</v>
      </c>
      <c r="M184" s="337">
        <f t="shared" si="5"/>
        <v>2032</v>
      </c>
    </row>
    <row r="185" spans="1:13" x14ac:dyDescent="0.25">
      <c r="A185" s="363">
        <v>18</v>
      </c>
      <c r="B185" s="336" t="s">
        <v>1495</v>
      </c>
      <c r="C185" s="341" t="s">
        <v>1096</v>
      </c>
      <c r="D185" s="363">
        <v>1</v>
      </c>
      <c r="E185" s="337"/>
      <c r="F185" s="333" t="s">
        <v>2304</v>
      </c>
      <c r="G185" s="337" t="s">
        <v>1765</v>
      </c>
      <c r="H185" s="333" t="s">
        <v>2263</v>
      </c>
      <c r="I185" s="337"/>
      <c r="J185" s="333" t="s">
        <v>1644</v>
      </c>
      <c r="K185" s="363">
        <v>2025</v>
      </c>
      <c r="L185" s="338">
        <v>2024</v>
      </c>
      <c r="M185" s="337">
        <f t="shared" si="5"/>
        <v>2035</v>
      </c>
    </row>
    <row r="186" spans="1:13" x14ac:dyDescent="0.25">
      <c r="A186" s="363">
        <v>19</v>
      </c>
      <c r="B186" s="336" t="s">
        <v>1495</v>
      </c>
      <c r="C186" s="341" t="s">
        <v>1096</v>
      </c>
      <c r="D186" s="363">
        <v>1</v>
      </c>
      <c r="E186" s="337"/>
      <c r="F186" s="333" t="s">
        <v>2305</v>
      </c>
      <c r="G186" s="337" t="s">
        <v>1766</v>
      </c>
      <c r="H186" s="333" t="s">
        <v>1563</v>
      </c>
      <c r="I186" s="337"/>
      <c r="J186" s="333" t="s">
        <v>1644</v>
      </c>
      <c r="K186" s="363">
        <v>2025</v>
      </c>
      <c r="L186" s="338">
        <v>2024</v>
      </c>
      <c r="M186" s="337">
        <f t="shared" si="5"/>
        <v>2035</v>
      </c>
    </row>
    <row r="187" spans="1:13" x14ac:dyDescent="0.25">
      <c r="A187" s="363">
        <v>20</v>
      </c>
      <c r="B187" s="336" t="s">
        <v>1495</v>
      </c>
      <c r="C187" s="341" t="s">
        <v>1096</v>
      </c>
      <c r="D187" s="363">
        <v>0</v>
      </c>
      <c r="E187" s="337"/>
      <c r="F187" s="333" t="s">
        <v>2306</v>
      </c>
      <c r="G187" s="337"/>
      <c r="H187" s="333" t="s">
        <v>1563</v>
      </c>
      <c r="I187" s="337"/>
      <c r="J187" s="333" t="s">
        <v>1644</v>
      </c>
      <c r="K187" s="363">
        <v>2025</v>
      </c>
      <c r="L187" s="338">
        <v>2024</v>
      </c>
      <c r="M187" s="337">
        <f t="shared" si="5"/>
        <v>2035</v>
      </c>
    </row>
    <row r="189" spans="1:13" x14ac:dyDescent="0.25">
      <c r="A189" s="404" t="s">
        <v>1746</v>
      </c>
      <c r="B189" s="404"/>
      <c r="C189" s="404"/>
      <c r="D189" s="404"/>
      <c r="E189" s="404"/>
      <c r="F189" s="404"/>
      <c r="G189" s="404"/>
      <c r="H189" s="404"/>
      <c r="I189" s="404"/>
      <c r="J189" s="404"/>
      <c r="K189" s="404"/>
      <c r="L189" s="404"/>
      <c r="M189" s="404"/>
    </row>
    <row r="190" spans="1:13" x14ac:dyDescent="0.25">
      <c r="A190" s="336" t="s">
        <v>42</v>
      </c>
      <c r="B190" s="336" t="s">
        <v>1674</v>
      </c>
      <c r="C190" s="336">
        <f>A193</f>
        <v>1</v>
      </c>
      <c r="D190" s="336"/>
      <c r="E190" s="336"/>
      <c r="F190" s="336"/>
      <c r="G190" s="336"/>
      <c r="H190" s="336"/>
    </row>
    <row r="191" spans="1:13" x14ac:dyDescent="0.25">
      <c r="A191" s="365"/>
      <c r="B191" s="410" t="s">
        <v>9</v>
      </c>
      <c r="C191" s="410" t="s">
        <v>10</v>
      </c>
      <c r="D191" s="414" t="s">
        <v>16</v>
      </c>
      <c r="E191" s="410" t="s">
        <v>14</v>
      </c>
      <c r="F191" s="362" t="s">
        <v>43</v>
      </c>
      <c r="G191" s="414" t="s">
        <v>45</v>
      </c>
      <c r="H191" s="362" t="s">
        <v>1257</v>
      </c>
    </row>
    <row r="192" spans="1:13" x14ac:dyDescent="0.25">
      <c r="A192" s="365"/>
      <c r="B192" s="410"/>
      <c r="C192" s="410"/>
      <c r="D192" s="414"/>
      <c r="E192" s="410"/>
      <c r="F192" s="362" t="s">
        <v>44</v>
      </c>
      <c r="G192" s="414"/>
      <c r="H192" s="362" t="s">
        <v>1258</v>
      </c>
    </row>
    <row r="193" spans="1:13" x14ac:dyDescent="0.25">
      <c r="A193" s="336">
        <v>1</v>
      </c>
      <c r="B193" s="336" t="s">
        <v>1495</v>
      </c>
      <c r="C193" s="341"/>
      <c r="D193" s="336" t="s">
        <v>46</v>
      </c>
      <c r="E193" s="336" t="s">
        <v>1767</v>
      </c>
      <c r="F193" s="336" t="s">
        <v>1768</v>
      </c>
      <c r="G193" s="337" t="s">
        <v>1677</v>
      </c>
      <c r="H193" s="336">
        <v>2024</v>
      </c>
    </row>
    <row r="195" spans="1:13" x14ac:dyDescent="0.25">
      <c r="A195" s="404" t="s">
        <v>1769</v>
      </c>
      <c r="B195" s="404"/>
      <c r="C195" s="404"/>
      <c r="D195" s="404"/>
      <c r="E195" s="404"/>
      <c r="F195" s="404"/>
      <c r="G195" s="404"/>
      <c r="H195" s="404"/>
      <c r="I195" s="404"/>
      <c r="J195" s="404"/>
      <c r="K195" s="404"/>
      <c r="L195" s="404"/>
      <c r="M195" s="404"/>
    </row>
    <row r="196" spans="1:13" x14ac:dyDescent="0.25">
      <c r="A196" s="336" t="s">
        <v>1548</v>
      </c>
      <c r="B196" s="336" t="s">
        <v>1549</v>
      </c>
      <c r="C196" s="336">
        <f>A218</f>
        <v>20</v>
      </c>
      <c r="D196" s="336"/>
      <c r="E196" s="336"/>
      <c r="F196" s="336"/>
      <c r="G196" s="336"/>
      <c r="H196" s="336"/>
      <c r="I196" s="336"/>
      <c r="J196" s="336"/>
      <c r="K196" s="336"/>
      <c r="L196" s="335"/>
      <c r="M196" s="336"/>
    </row>
    <row r="197" spans="1:13" ht="30" x14ac:dyDescent="0.25">
      <c r="A197" s="362"/>
      <c r="B197" s="410" t="s">
        <v>9</v>
      </c>
      <c r="C197" s="410" t="s">
        <v>10</v>
      </c>
      <c r="D197" s="410" t="s">
        <v>11</v>
      </c>
      <c r="E197" s="362" t="s">
        <v>12</v>
      </c>
      <c r="F197" s="410" t="s">
        <v>14</v>
      </c>
      <c r="G197" s="410" t="s">
        <v>15</v>
      </c>
      <c r="H197" s="410" t="s">
        <v>16</v>
      </c>
      <c r="I197" s="410" t="s">
        <v>17</v>
      </c>
      <c r="J197" s="410" t="s">
        <v>18</v>
      </c>
      <c r="K197" s="410" t="s">
        <v>19</v>
      </c>
      <c r="L197" s="406" t="s">
        <v>1178</v>
      </c>
      <c r="M197" s="362" t="s">
        <v>20</v>
      </c>
    </row>
    <row r="198" spans="1:13" x14ac:dyDescent="0.25">
      <c r="A198" s="362"/>
      <c r="B198" s="410"/>
      <c r="C198" s="410"/>
      <c r="D198" s="410"/>
      <c r="E198" s="362" t="s">
        <v>13</v>
      </c>
      <c r="F198" s="410"/>
      <c r="G198" s="410"/>
      <c r="H198" s="410"/>
      <c r="I198" s="410"/>
      <c r="J198" s="410"/>
      <c r="K198" s="410"/>
      <c r="L198" s="406"/>
      <c r="M198" s="362" t="s">
        <v>21</v>
      </c>
    </row>
    <row r="199" spans="1:13" ht="18" customHeight="1" x14ac:dyDescent="0.25">
      <c r="A199" s="336">
        <v>1</v>
      </c>
      <c r="B199" s="336" t="s">
        <v>1495</v>
      </c>
      <c r="C199" s="341" t="s">
        <v>1770</v>
      </c>
      <c r="D199" s="364" t="s">
        <v>1556</v>
      </c>
      <c r="E199" s="336"/>
      <c r="F199" s="336" t="s">
        <v>1771</v>
      </c>
      <c r="G199" s="336"/>
      <c r="H199" s="364" t="s">
        <v>2275</v>
      </c>
      <c r="I199" s="336"/>
      <c r="J199" s="364" t="s">
        <v>1644</v>
      </c>
      <c r="K199" s="364" t="s">
        <v>1560</v>
      </c>
      <c r="L199" s="338">
        <v>2024</v>
      </c>
      <c r="M199" s="337">
        <f t="shared" ref="M199:M218" si="6">K199+10</f>
        <v>2035</v>
      </c>
    </row>
    <row r="200" spans="1:13" ht="18" customHeight="1" x14ac:dyDescent="0.25">
      <c r="A200" s="336">
        <v>2</v>
      </c>
      <c r="B200" s="336" t="s">
        <v>1495</v>
      </c>
      <c r="C200" s="341" t="s">
        <v>1770</v>
      </c>
      <c r="D200" s="364" t="s">
        <v>1556</v>
      </c>
      <c r="E200" s="336"/>
      <c r="F200" s="336" t="s">
        <v>1771</v>
      </c>
      <c r="G200" s="336"/>
      <c r="H200" s="364" t="s">
        <v>1579</v>
      </c>
      <c r="I200" s="336"/>
      <c r="J200" s="364" t="s">
        <v>1644</v>
      </c>
      <c r="K200" s="364" t="s">
        <v>1560</v>
      </c>
      <c r="L200" s="338">
        <v>2024</v>
      </c>
      <c r="M200" s="337">
        <f t="shared" si="6"/>
        <v>2035</v>
      </c>
    </row>
    <row r="201" spans="1:13" ht="18" customHeight="1" x14ac:dyDescent="0.25">
      <c r="A201" s="336">
        <v>3</v>
      </c>
      <c r="B201" s="336" t="s">
        <v>1495</v>
      </c>
      <c r="C201" s="341" t="s">
        <v>1770</v>
      </c>
      <c r="D201" s="364" t="s">
        <v>1556</v>
      </c>
      <c r="E201" s="336"/>
      <c r="F201" s="336" t="s">
        <v>1771</v>
      </c>
      <c r="G201" s="336"/>
      <c r="H201" s="364" t="s">
        <v>1579</v>
      </c>
      <c r="I201" s="336"/>
      <c r="J201" s="364" t="s">
        <v>1623</v>
      </c>
      <c r="K201" s="364" t="s">
        <v>1624</v>
      </c>
      <c r="L201" s="338">
        <v>2024</v>
      </c>
      <c r="M201" s="337">
        <f t="shared" si="6"/>
        <v>2030</v>
      </c>
    </row>
    <row r="202" spans="1:13" ht="18" customHeight="1" x14ac:dyDescent="0.25">
      <c r="A202" s="336">
        <v>4</v>
      </c>
      <c r="B202" s="336" t="s">
        <v>1495</v>
      </c>
      <c r="C202" s="341" t="s">
        <v>1770</v>
      </c>
      <c r="D202" s="364" t="s">
        <v>1556</v>
      </c>
      <c r="E202" s="336"/>
      <c r="F202" s="336" t="s">
        <v>1771</v>
      </c>
      <c r="G202" s="336"/>
      <c r="H202" s="364" t="s">
        <v>1579</v>
      </c>
      <c r="I202" s="336"/>
      <c r="J202" s="364" t="s">
        <v>1623</v>
      </c>
      <c r="K202" s="364" t="s">
        <v>1624</v>
      </c>
      <c r="L202" s="338">
        <v>2024</v>
      </c>
      <c r="M202" s="337">
        <f t="shared" si="6"/>
        <v>2030</v>
      </c>
    </row>
    <row r="203" spans="1:13" ht="18" customHeight="1" x14ac:dyDescent="0.25">
      <c r="A203" s="336">
        <v>5</v>
      </c>
      <c r="B203" s="336" t="s">
        <v>1495</v>
      </c>
      <c r="C203" s="341" t="s">
        <v>1770</v>
      </c>
      <c r="D203" s="364" t="s">
        <v>1556</v>
      </c>
      <c r="E203" s="336"/>
      <c r="F203" s="336" t="s">
        <v>1771</v>
      </c>
      <c r="G203" s="336"/>
      <c r="H203" s="364" t="s">
        <v>1579</v>
      </c>
      <c r="I203" s="336"/>
      <c r="J203" s="364" t="s">
        <v>1623</v>
      </c>
      <c r="K203" s="364" t="s">
        <v>1624</v>
      </c>
      <c r="L203" s="338">
        <v>2024</v>
      </c>
      <c r="M203" s="337">
        <f t="shared" si="6"/>
        <v>2030</v>
      </c>
    </row>
    <row r="204" spans="1:13" ht="18" customHeight="1" x14ac:dyDescent="0.25">
      <c r="A204" s="336">
        <v>6</v>
      </c>
      <c r="B204" s="336" t="s">
        <v>1495</v>
      </c>
      <c r="C204" s="341" t="s">
        <v>1770</v>
      </c>
      <c r="D204" s="364" t="s">
        <v>1556</v>
      </c>
      <c r="E204" s="336"/>
      <c r="F204" s="336" t="s">
        <v>1771</v>
      </c>
      <c r="G204" s="336"/>
      <c r="H204" s="364" t="s">
        <v>2263</v>
      </c>
      <c r="I204" s="336"/>
      <c r="J204" s="364" t="s">
        <v>1644</v>
      </c>
      <c r="K204" s="364" t="s">
        <v>2291</v>
      </c>
      <c r="L204" s="338">
        <v>2024</v>
      </c>
      <c r="M204" s="337">
        <f t="shared" si="6"/>
        <v>2032</v>
      </c>
    </row>
    <row r="205" spans="1:13" ht="18" customHeight="1" x14ac:dyDescent="0.25">
      <c r="A205" s="336">
        <v>7</v>
      </c>
      <c r="B205" s="336" t="s">
        <v>1495</v>
      </c>
      <c r="C205" s="341" t="s">
        <v>1770</v>
      </c>
      <c r="D205" s="364" t="s">
        <v>1556</v>
      </c>
      <c r="E205" s="336"/>
      <c r="F205" s="336" t="s">
        <v>1771</v>
      </c>
      <c r="G205" s="336"/>
      <c r="H205" s="364" t="s">
        <v>2263</v>
      </c>
      <c r="I205" s="336"/>
      <c r="J205" s="364" t="s">
        <v>1644</v>
      </c>
      <c r="K205" s="364" t="s">
        <v>2291</v>
      </c>
      <c r="L205" s="338">
        <v>2024</v>
      </c>
      <c r="M205" s="337">
        <f t="shared" si="6"/>
        <v>2032</v>
      </c>
    </row>
    <row r="206" spans="1:13" ht="18" customHeight="1" x14ac:dyDescent="0.25">
      <c r="A206" s="336">
        <v>8</v>
      </c>
      <c r="B206" s="336" t="s">
        <v>1495</v>
      </c>
      <c r="C206" s="341" t="s">
        <v>1770</v>
      </c>
      <c r="D206" s="364" t="s">
        <v>1556</v>
      </c>
      <c r="E206" s="336"/>
      <c r="F206" s="336" t="s">
        <v>1771</v>
      </c>
      <c r="G206" s="336"/>
      <c r="H206" s="364" t="s">
        <v>2263</v>
      </c>
      <c r="I206" s="336"/>
      <c r="J206" s="364" t="s">
        <v>1552</v>
      </c>
      <c r="K206" s="364" t="s">
        <v>1641</v>
      </c>
      <c r="L206" s="338">
        <v>2024</v>
      </c>
      <c r="M206" s="337">
        <f t="shared" si="6"/>
        <v>2028</v>
      </c>
    </row>
    <row r="207" spans="1:13" ht="18" customHeight="1" x14ac:dyDescent="0.25">
      <c r="A207" s="336">
        <v>9</v>
      </c>
      <c r="B207" s="336" t="s">
        <v>1495</v>
      </c>
      <c r="C207" s="341" t="s">
        <v>1770</v>
      </c>
      <c r="D207" s="364" t="s">
        <v>1556</v>
      </c>
      <c r="E207" s="336"/>
      <c r="F207" s="336" t="s">
        <v>1771</v>
      </c>
      <c r="G207" s="336"/>
      <c r="H207" s="364" t="s">
        <v>1563</v>
      </c>
      <c r="I207" s="336"/>
      <c r="J207" s="364" t="s">
        <v>1552</v>
      </c>
      <c r="K207" s="364" t="s">
        <v>1624</v>
      </c>
      <c r="L207" s="338">
        <v>2024</v>
      </c>
      <c r="M207" s="337">
        <f t="shared" si="6"/>
        <v>2030</v>
      </c>
    </row>
    <row r="208" spans="1:13" ht="18" customHeight="1" x14ac:dyDescent="0.25">
      <c r="A208" s="336">
        <v>10</v>
      </c>
      <c r="B208" s="336" t="s">
        <v>1495</v>
      </c>
      <c r="C208" s="341" t="s">
        <v>1770</v>
      </c>
      <c r="D208" s="364" t="s">
        <v>1556</v>
      </c>
      <c r="E208" s="336"/>
      <c r="F208" s="336" t="s">
        <v>1771</v>
      </c>
      <c r="G208" s="336"/>
      <c r="H208" s="364" t="s">
        <v>1563</v>
      </c>
      <c r="I208" s="336"/>
      <c r="J208" s="364" t="s">
        <v>1552</v>
      </c>
      <c r="K208" s="364" t="s">
        <v>1641</v>
      </c>
      <c r="L208" s="338">
        <v>2024</v>
      </c>
      <c r="M208" s="337">
        <f t="shared" si="6"/>
        <v>2028</v>
      </c>
    </row>
    <row r="209" spans="1:13" ht="18" customHeight="1" x14ac:dyDescent="0.25">
      <c r="A209" s="336">
        <v>11</v>
      </c>
      <c r="B209" s="336" t="s">
        <v>1495</v>
      </c>
      <c r="C209" s="341" t="s">
        <v>1770</v>
      </c>
      <c r="D209" s="364" t="s">
        <v>1556</v>
      </c>
      <c r="E209" s="336"/>
      <c r="F209" s="336" t="s">
        <v>1771</v>
      </c>
      <c r="G209" s="336"/>
      <c r="H209" s="364" t="s">
        <v>1559</v>
      </c>
      <c r="I209" s="336"/>
      <c r="J209" s="364" t="s">
        <v>1644</v>
      </c>
      <c r="K209" s="364" t="s">
        <v>1560</v>
      </c>
      <c r="L209" s="338">
        <v>2024</v>
      </c>
      <c r="M209" s="337">
        <f t="shared" si="6"/>
        <v>2035</v>
      </c>
    </row>
    <row r="210" spans="1:13" ht="18" customHeight="1" x14ac:dyDescent="0.25">
      <c r="A210" s="336">
        <v>12</v>
      </c>
      <c r="B210" s="336" t="s">
        <v>1495</v>
      </c>
      <c r="C210" s="341" t="s">
        <v>1770</v>
      </c>
      <c r="D210" s="364" t="s">
        <v>1556</v>
      </c>
      <c r="E210" s="336"/>
      <c r="F210" s="336" t="s">
        <v>1771</v>
      </c>
      <c r="G210" s="336"/>
      <c r="H210" s="364" t="s">
        <v>2275</v>
      </c>
      <c r="I210" s="336"/>
      <c r="J210" s="364" t="s">
        <v>1644</v>
      </c>
      <c r="K210" s="364" t="s">
        <v>1560</v>
      </c>
      <c r="L210" s="338">
        <v>2024</v>
      </c>
      <c r="M210" s="337">
        <f t="shared" si="6"/>
        <v>2035</v>
      </c>
    </row>
    <row r="211" spans="1:13" ht="18" customHeight="1" x14ac:dyDescent="0.25">
      <c r="A211" s="336">
        <v>13</v>
      </c>
      <c r="B211" s="336" t="s">
        <v>1495</v>
      </c>
      <c r="C211" s="341" t="s">
        <v>1770</v>
      </c>
      <c r="D211" s="364" t="s">
        <v>1556</v>
      </c>
      <c r="E211" s="336"/>
      <c r="F211" s="336" t="s">
        <v>1771</v>
      </c>
      <c r="G211" s="336"/>
      <c r="H211" s="364" t="s">
        <v>2275</v>
      </c>
      <c r="I211" s="336"/>
      <c r="J211" s="364" t="s">
        <v>1644</v>
      </c>
      <c r="K211" s="364" t="s">
        <v>1560</v>
      </c>
      <c r="L211" s="338">
        <v>2024</v>
      </c>
      <c r="M211" s="337">
        <f t="shared" si="6"/>
        <v>2035</v>
      </c>
    </row>
    <row r="212" spans="1:13" ht="18" customHeight="1" x14ac:dyDescent="0.25">
      <c r="A212" s="336">
        <v>14</v>
      </c>
      <c r="B212" s="336" t="s">
        <v>1495</v>
      </c>
      <c r="C212" s="341" t="s">
        <v>1770</v>
      </c>
      <c r="D212" s="364" t="s">
        <v>1556</v>
      </c>
      <c r="E212" s="336"/>
      <c r="F212" s="336" t="s">
        <v>1771</v>
      </c>
      <c r="G212" s="336"/>
      <c r="H212" s="364" t="s">
        <v>2275</v>
      </c>
      <c r="I212" s="336"/>
      <c r="J212" s="364" t="s">
        <v>1644</v>
      </c>
      <c r="K212" s="364" t="s">
        <v>1560</v>
      </c>
      <c r="L212" s="338">
        <v>2024</v>
      </c>
      <c r="M212" s="337">
        <f t="shared" si="6"/>
        <v>2035</v>
      </c>
    </row>
    <row r="213" spans="1:13" ht="18" customHeight="1" x14ac:dyDescent="0.25">
      <c r="A213" s="336">
        <v>15</v>
      </c>
      <c r="B213" s="336" t="s">
        <v>1495</v>
      </c>
      <c r="C213" s="341" t="s">
        <v>1770</v>
      </c>
      <c r="D213" s="364" t="s">
        <v>1556</v>
      </c>
      <c r="E213" s="336"/>
      <c r="F213" s="336" t="s">
        <v>1771</v>
      </c>
      <c r="G213" s="336"/>
      <c r="H213" s="364" t="s">
        <v>1608</v>
      </c>
      <c r="I213" s="336"/>
      <c r="J213" s="364" t="s">
        <v>1552</v>
      </c>
      <c r="K213" s="364" t="s">
        <v>1641</v>
      </c>
      <c r="L213" s="338">
        <v>2024</v>
      </c>
      <c r="M213" s="337">
        <f t="shared" si="6"/>
        <v>2028</v>
      </c>
    </row>
    <row r="214" spans="1:13" ht="18" customHeight="1" x14ac:dyDescent="0.25">
      <c r="A214" s="336">
        <v>16</v>
      </c>
      <c r="B214" s="336" t="s">
        <v>1495</v>
      </c>
      <c r="C214" s="341" t="s">
        <v>1770</v>
      </c>
      <c r="D214" s="364" t="s">
        <v>1556</v>
      </c>
      <c r="E214" s="336"/>
      <c r="F214" s="336" t="s">
        <v>1771</v>
      </c>
      <c r="G214" s="336"/>
      <c r="H214" s="364" t="s">
        <v>1608</v>
      </c>
      <c r="I214" s="336"/>
      <c r="J214" s="364" t="s">
        <v>1623</v>
      </c>
      <c r="K214" s="364" t="s">
        <v>1624</v>
      </c>
      <c r="L214" s="338">
        <v>2024</v>
      </c>
      <c r="M214" s="337">
        <f t="shared" si="6"/>
        <v>2030</v>
      </c>
    </row>
    <row r="215" spans="1:13" ht="18" customHeight="1" x14ac:dyDescent="0.25">
      <c r="A215" s="336">
        <v>17</v>
      </c>
      <c r="B215" s="336" t="s">
        <v>1495</v>
      </c>
      <c r="C215" s="341" t="s">
        <v>1770</v>
      </c>
      <c r="D215" s="364" t="s">
        <v>1556</v>
      </c>
      <c r="E215" s="336"/>
      <c r="F215" s="336" t="s">
        <v>1771</v>
      </c>
      <c r="G215" s="336"/>
      <c r="H215" s="364" t="s">
        <v>1608</v>
      </c>
      <c r="I215" s="336"/>
      <c r="J215" s="364" t="s">
        <v>1623</v>
      </c>
      <c r="K215" s="364" t="s">
        <v>1567</v>
      </c>
      <c r="L215" s="338">
        <v>2024</v>
      </c>
      <c r="M215" s="337">
        <f t="shared" si="6"/>
        <v>2029</v>
      </c>
    </row>
    <row r="216" spans="1:13" ht="18" customHeight="1" x14ac:dyDescent="0.25">
      <c r="A216" s="336">
        <v>18</v>
      </c>
      <c r="B216" s="336" t="s">
        <v>1495</v>
      </c>
      <c r="C216" s="341" t="s">
        <v>1770</v>
      </c>
      <c r="D216" s="364" t="s">
        <v>1556</v>
      </c>
      <c r="E216" s="336"/>
      <c r="F216" s="336" t="s">
        <v>1771</v>
      </c>
      <c r="G216" s="336"/>
      <c r="H216" s="364" t="s">
        <v>1559</v>
      </c>
      <c r="I216" s="336"/>
      <c r="J216" s="364" t="s">
        <v>1644</v>
      </c>
      <c r="K216" s="364" t="s">
        <v>1641</v>
      </c>
      <c r="L216" s="338">
        <v>2024</v>
      </c>
      <c r="M216" s="337">
        <f t="shared" si="6"/>
        <v>2028</v>
      </c>
    </row>
    <row r="217" spans="1:13" ht="18" customHeight="1" x14ac:dyDescent="0.25">
      <c r="A217" s="336">
        <v>19</v>
      </c>
      <c r="B217" s="336" t="s">
        <v>1495</v>
      </c>
      <c r="C217" s="341" t="s">
        <v>1770</v>
      </c>
      <c r="D217" s="364" t="s">
        <v>1556</v>
      </c>
      <c r="E217" s="336"/>
      <c r="F217" s="336" t="s">
        <v>1771</v>
      </c>
      <c r="G217" s="336"/>
      <c r="H217" s="364" t="s">
        <v>1608</v>
      </c>
      <c r="I217" s="336"/>
      <c r="J217" s="364" t="s">
        <v>1644</v>
      </c>
      <c r="K217" s="364" t="s">
        <v>2291</v>
      </c>
      <c r="L217" s="338">
        <v>2024</v>
      </c>
      <c r="M217" s="337">
        <f t="shared" si="6"/>
        <v>2032</v>
      </c>
    </row>
    <row r="218" spans="1:13" ht="18" customHeight="1" x14ac:dyDescent="0.25">
      <c r="A218" s="336">
        <v>20</v>
      </c>
      <c r="B218" s="336" t="s">
        <v>1495</v>
      </c>
      <c r="C218" s="341" t="s">
        <v>1770</v>
      </c>
      <c r="D218" s="364" t="s">
        <v>1556</v>
      </c>
      <c r="E218" s="336"/>
      <c r="F218" s="336" t="s">
        <v>1771</v>
      </c>
      <c r="G218" s="336"/>
      <c r="H218" s="364" t="s">
        <v>1608</v>
      </c>
      <c r="I218" s="336"/>
      <c r="J218" s="364" t="s">
        <v>1644</v>
      </c>
      <c r="K218" s="364" t="s">
        <v>1560</v>
      </c>
      <c r="L218" s="338">
        <v>2024</v>
      </c>
      <c r="M218" s="337">
        <f t="shared" si="6"/>
        <v>2035</v>
      </c>
    </row>
    <row r="220" spans="1:13" x14ac:dyDescent="0.25">
      <c r="A220" s="404" t="s">
        <v>1772</v>
      </c>
      <c r="B220" s="404"/>
      <c r="C220" s="404"/>
      <c r="D220" s="404"/>
      <c r="E220" s="404"/>
      <c r="F220" s="404"/>
      <c r="G220" s="404"/>
      <c r="H220" s="404"/>
      <c r="I220" s="404"/>
      <c r="J220" s="404"/>
      <c r="K220" s="404"/>
      <c r="L220" s="404"/>
      <c r="M220" s="404"/>
    </row>
    <row r="221" spans="1:13" x14ac:dyDescent="0.25">
      <c r="A221" s="405" t="s">
        <v>1773</v>
      </c>
      <c r="B221" s="405"/>
      <c r="C221" s="405"/>
      <c r="D221" s="405"/>
      <c r="E221" s="405"/>
      <c r="F221" s="405"/>
      <c r="G221" s="405"/>
      <c r="H221" s="405"/>
      <c r="I221" s="405"/>
      <c r="J221" s="405"/>
      <c r="K221" s="405"/>
      <c r="L221" s="405"/>
      <c r="M221" s="405"/>
    </row>
    <row r="222" spans="1:13" x14ac:dyDescent="0.25">
      <c r="A222" s="350" t="s">
        <v>1548</v>
      </c>
      <c r="B222" s="350" t="s">
        <v>1549</v>
      </c>
      <c r="C222" s="350" t="str">
        <f>A257</f>
        <v>33</v>
      </c>
    </row>
    <row r="223" spans="1:13" ht="30" x14ac:dyDescent="0.25">
      <c r="A223" s="362"/>
      <c r="B223" s="410" t="s">
        <v>9</v>
      </c>
      <c r="C223" s="410" t="s">
        <v>10</v>
      </c>
      <c r="D223" s="410" t="s">
        <v>11</v>
      </c>
      <c r="E223" s="362" t="s">
        <v>12</v>
      </c>
      <c r="F223" s="410" t="s">
        <v>14</v>
      </c>
      <c r="G223" s="410" t="s">
        <v>15</v>
      </c>
      <c r="H223" s="410" t="s">
        <v>16</v>
      </c>
      <c r="I223" s="410" t="s">
        <v>17</v>
      </c>
      <c r="J223" s="410" t="s">
        <v>18</v>
      </c>
      <c r="K223" s="410" t="s">
        <v>19</v>
      </c>
      <c r="L223" s="406" t="s">
        <v>1178</v>
      </c>
      <c r="M223" s="362" t="s">
        <v>20</v>
      </c>
    </row>
    <row r="224" spans="1:13" x14ac:dyDescent="0.25">
      <c r="A224" s="362"/>
      <c r="B224" s="410"/>
      <c r="C224" s="410"/>
      <c r="D224" s="410"/>
      <c r="E224" s="362" t="s">
        <v>13</v>
      </c>
      <c r="F224" s="410"/>
      <c r="G224" s="410"/>
      <c r="H224" s="410"/>
      <c r="I224" s="410"/>
      <c r="J224" s="410"/>
      <c r="K224" s="410"/>
      <c r="L224" s="406"/>
      <c r="M224" s="362" t="s">
        <v>21</v>
      </c>
    </row>
    <row r="225" spans="1:13" ht="15.75" x14ac:dyDescent="0.25">
      <c r="A225" s="364" t="s">
        <v>1564</v>
      </c>
      <c r="B225" s="336" t="s">
        <v>1495</v>
      </c>
      <c r="C225" s="341" t="s">
        <v>1087</v>
      </c>
      <c r="D225" s="364">
        <v>-1</v>
      </c>
      <c r="E225" s="337"/>
      <c r="F225" s="364" t="s">
        <v>1774</v>
      </c>
      <c r="G225" s="364" t="s">
        <v>1775</v>
      </c>
      <c r="H225" s="364" t="s">
        <v>1579</v>
      </c>
      <c r="I225" s="336"/>
      <c r="J225" s="364" t="s">
        <v>1623</v>
      </c>
      <c r="K225" s="364">
        <v>2019</v>
      </c>
      <c r="L225" s="338">
        <v>2024</v>
      </c>
      <c r="M225" s="337">
        <f t="shared" ref="M225:M257" si="7">K225+10</f>
        <v>2029</v>
      </c>
    </row>
    <row r="226" spans="1:13" ht="15.75" x14ac:dyDescent="0.25">
      <c r="A226" s="364" t="s">
        <v>1571</v>
      </c>
      <c r="B226" s="336" t="s">
        <v>1495</v>
      </c>
      <c r="C226" s="341" t="s">
        <v>1087</v>
      </c>
      <c r="D226" s="364">
        <v>-1</v>
      </c>
      <c r="E226" s="337"/>
      <c r="F226" s="364" t="s">
        <v>1776</v>
      </c>
      <c r="G226" s="364" t="s">
        <v>1777</v>
      </c>
      <c r="H226" s="364" t="s">
        <v>1559</v>
      </c>
      <c r="I226" s="336"/>
      <c r="J226" s="364" t="s">
        <v>1644</v>
      </c>
      <c r="K226" s="364">
        <v>2018</v>
      </c>
      <c r="L226" s="338">
        <v>2024</v>
      </c>
      <c r="M226" s="337">
        <f t="shared" si="7"/>
        <v>2028</v>
      </c>
    </row>
    <row r="227" spans="1:13" ht="15.75" x14ac:dyDescent="0.25">
      <c r="A227" s="364" t="s">
        <v>2238</v>
      </c>
      <c r="B227" s="336" t="s">
        <v>1495</v>
      </c>
      <c r="C227" s="341" t="s">
        <v>1087</v>
      </c>
      <c r="D227" s="364">
        <v>-1</v>
      </c>
      <c r="E227" s="337"/>
      <c r="F227" s="364" t="s">
        <v>2317</v>
      </c>
      <c r="G227" s="364" t="s">
        <v>1778</v>
      </c>
      <c r="H227" s="364" t="s">
        <v>1563</v>
      </c>
      <c r="I227" s="336"/>
      <c r="J227" s="364" t="s">
        <v>1552</v>
      </c>
      <c r="K227" s="364">
        <v>2019</v>
      </c>
      <c r="L227" s="338">
        <v>2024</v>
      </c>
      <c r="M227" s="337">
        <f t="shared" si="7"/>
        <v>2029</v>
      </c>
    </row>
    <row r="228" spans="1:13" ht="15.75" x14ac:dyDescent="0.25">
      <c r="A228" s="364" t="s">
        <v>2239</v>
      </c>
      <c r="B228" s="336" t="s">
        <v>1495</v>
      </c>
      <c r="C228" s="341" t="s">
        <v>1087</v>
      </c>
      <c r="D228" s="364">
        <v>-1</v>
      </c>
      <c r="E228" s="337"/>
      <c r="F228" s="364" t="s">
        <v>1774</v>
      </c>
      <c r="G228" s="364" t="s">
        <v>1779</v>
      </c>
      <c r="H228" s="364" t="s">
        <v>1579</v>
      </c>
      <c r="I228" s="336"/>
      <c r="J228" s="364" t="s">
        <v>1623</v>
      </c>
      <c r="K228" s="364">
        <v>2019</v>
      </c>
      <c r="L228" s="338">
        <v>2024</v>
      </c>
      <c r="M228" s="337">
        <f t="shared" si="7"/>
        <v>2029</v>
      </c>
    </row>
    <row r="229" spans="1:13" ht="15.75" x14ac:dyDescent="0.25">
      <c r="A229" s="364" t="s">
        <v>1085</v>
      </c>
      <c r="B229" s="336" t="s">
        <v>1495</v>
      </c>
      <c r="C229" s="341" t="s">
        <v>1087</v>
      </c>
      <c r="D229" s="364">
        <v>-1</v>
      </c>
      <c r="E229" s="337"/>
      <c r="F229" s="364" t="s">
        <v>2318</v>
      </c>
      <c r="G229" s="364" t="s">
        <v>1780</v>
      </c>
      <c r="H229" s="364" t="s">
        <v>1563</v>
      </c>
      <c r="I229" s="336"/>
      <c r="J229" s="364" t="s">
        <v>1644</v>
      </c>
      <c r="K229" s="364">
        <v>2023</v>
      </c>
      <c r="L229" s="338">
        <v>2024</v>
      </c>
      <c r="M229" s="337">
        <f t="shared" si="7"/>
        <v>2033</v>
      </c>
    </row>
    <row r="230" spans="1:13" ht="15.75" x14ac:dyDescent="0.25">
      <c r="A230" s="364" t="s">
        <v>2240</v>
      </c>
      <c r="B230" s="336" t="s">
        <v>1495</v>
      </c>
      <c r="C230" s="341" t="s">
        <v>1087</v>
      </c>
      <c r="D230" s="364">
        <v>-1</v>
      </c>
      <c r="E230" s="337"/>
      <c r="F230" s="364" t="s">
        <v>2319</v>
      </c>
      <c r="G230" s="364" t="s">
        <v>2333</v>
      </c>
      <c r="H230" s="364" t="s">
        <v>1563</v>
      </c>
      <c r="I230" s="336"/>
      <c r="J230" s="364" t="s">
        <v>1552</v>
      </c>
      <c r="K230" s="364">
        <v>2018</v>
      </c>
      <c r="L230" s="338">
        <v>2024</v>
      </c>
      <c r="M230" s="337">
        <f t="shared" si="7"/>
        <v>2028</v>
      </c>
    </row>
    <row r="231" spans="1:13" ht="15.75" x14ac:dyDescent="0.25">
      <c r="A231" s="364" t="s">
        <v>1088</v>
      </c>
      <c r="B231" s="336" t="s">
        <v>1495</v>
      </c>
      <c r="C231" s="341" t="s">
        <v>1087</v>
      </c>
      <c r="D231" s="364">
        <v>-1</v>
      </c>
      <c r="E231" s="337"/>
      <c r="F231" s="364" t="s">
        <v>2320</v>
      </c>
      <c r="G231" s="364" t="s">
        <v>1782</v>
      </c>
      <c r="H231" s="364" t="s">
        <v>1579</v>
      </c>
      <c r="I231" s="337"/>
      <c r="J231" s="364" t="s">
        <v>1644</v>
      </c>
      <c r="K231" s="364">
        <v>2025</v>
      </c>
      <c r="L231" s="338">
        <v>2024</v>
      </c>
      <c r="M231" s="337">
        <f t="shared" si="7"/>
        <v>2035</v>
      </c>
    </row>
    <row r="232" spans="1:13" ht="15.75" x14ac:dyDescent="0.25">
      <c r="A232" s="364" t="s">
        <v>2241</v>
      </c>
      <c r="B232" s="336" t="s">
        <v>1495</v>
      </c>
      <c r="C232" s="341" t="s">
        <v>1087</v>
      </c>
      <c r="D232" s="364">
        <v>-1</v>
      </c>
      <c r="E232" s="337"/>
      <c r="F232" s="364" t="s">
        <v>1781</v>
      </c>
      <c r="G232" s="364" t="s">
        <v>1783</v>
      </c>
      <c r="H232" s="364" t="s">
        <v>1579</v>
      </c>
      <c r="I232" s="337"/>
      <c r="J232" s="364" t="s">
        <v>1623</v>
      </c>
      <c r="K232" s="364">
        <v>2019</v>
      </c>
      <c r="L232" s="338">
        <v>2024</v>
      </c>
      <c r="M232" s="337">
        <f t="shared" si="7"/>
        <v>2029</v>
      </c>
    </row>
    <row r="233" spans="1:13" ht="15.75" x14ac:dyDescent="0.25">
      <c r="A233" s="364" t="s">
        <v>2242</v>
      </c>
      <c r="B233" s="336" t="s">
        <v>1495</v>
      </c>
      <c r="C233" s="341" t="s">
        <v>1087</v>
      </c>
      <c r="D233" s="364">
        <v>-1</v>
      </c>
      <c r="E233" s="342"/>
      <c r="F233" s="364" t="s">
        <v>2321</v>
      </c>
      <c r="G233" s="364" t="s">
        <v>2334</v>
      </c>
      <c r="H233" s="364" t="s">
        <v>1563</v>
      </c>
      <c r="I233" s="337"/>
      <c r="J233" s="364" t="s">
        <v>1552</v>
      </c>
      <c r="K233" s="364">
        <v>2019</v>
      </c>
      <c r="L233" s="338">
        <v>2024</v>
      </c>
      <c r="M233" s="337">
        <f t="shared" si="7"/>
        <v>2029</v>
      </c>
    </row>
    <row r="234" spans="1:13" ht="15.75" x14ac:dyDescent="0.25">
      <c r="A234" s="364" t="s">
        <v>2243</v>
      </c>
      <c r="B234" s="336" t="s">
        <v>1495</v>
      </c>
      <c r="C234" s="341" t="s">
        <v>1087</v>
      </c>
      <c r="D234" s="364">
        <v>0</v>
      </c>
      <c r="E234" s="337"/>
      <c r="F234" s="364" t="s">
        <v>1784</v>
      </c>
      <c r="G234" s="364" t="s">
        <v>1785</v>
      </c>
      <c r="H234" s="364" t="s">
        <v>1579</v>
      </c>
      <c r="I234" s="337"/>
      <c r="J234" s="364" t="s">
        <v>1623</v>
      </c>
      <c r="K234" s="364">
        <v>2019</v>
      </c>
      <c r="L234" s="338">
        <v>2024</v>
      </c>
      <c r="M234" s="337">
        <f t="shared" si="7"/>
        <v>2029</v>
      </c>
    </row>
    <row r="235" spans="1:13" ht="15.75" x14ac:dyDescent="0.25">
      <c r="A235" s="364" t="s">
        <v>2244</v>
      </c>
      <c r="B235" s="336" t="s">
        <v>1495</v>
      </c>
      <c r="C235" s="341" t="s">
        <v>1087</v>
      </c>
      <c r="D235" s="364">
        <v>0</v>
      </c>
      <c r="E235" s="337"/>
      <c r="F235" s="364" t="s">
        <v>2322</v>
      </c>
      <c r="G235" s="364" t="s">
        <v>1786</v>
      </c>
      <c r="H235" s="364" t="s">
        <v>1579</v>
      </c>
      <c r="I235" s="337"/>
      <c r="J235" s="364" t="s">
        <v>1623</v>
      </c>
      <c r="K235" s="364">
        <v>2019</v>
      </c>
      <c r="L235" s="338">
        <v>2024</v>
      </c>
      <c r="M235" s="337">
        <f t="shared" si="7"/>
        <v>2029</v>
      </c>
    </row>
    <row r="236" spans="1:13" ht="15.75" x14ac:dyDescent="0.25">
      <c r="A236" s="364" t="s">
        <v>2245</v>
      </c>
      <c r="B236" s="336" t="s">
        <v>1495</v>
      </c>
      <c r="C236" s="341" t="s">
        <v>1087</v>
      </c>
      <c r="D236" s="364">
        <v>0</v>
      </c>
      <c r="E236" s="337"/>
      <c r="F236" s="364" t="s">
        <v>1784</v>
      </c>
      <c r="G236" s="364" t="s">
        <v>1787</v>
      </c>
      <c r="H236" s="364" t="s">
        <v>1579</v>
      </c>
      <c r="I236" s="337"/>
      <c r="J236" s="364" t="s">
        <v>1623</v>
      </c>
      <c r="K236" s="364">
        <v>2019</v>
      </c>
      <c r="L236" s="338">
        <v>2024</v>
      </c>
      <c r="M236" s="337">
        <f t="shared" si="7"/>
        <v>2029</v>
      </c>
    </row>
    <row r="237" spans="1:13" ht="15.75" x14ac:dyDescent="0.25">
      <c r="A237" s="364" t="s">
        <v>1585</v>
      </c>
      <c r="B237" s="336" t="s">
        <v>1495</v>
      </c>
      <c r="C237" s="341" t="s">
        <v>1087</v>
      </c>
      <c r="D237" s="364">
        <v>0</v>
      </c>
      <c r="E237" s="337"/>
      <c r="F237" s="364" t="s">
        <v>1784</v>
      </c>
      <c r="G237" s="364" t="s">
        <v>1788</v>
      </c>
      <c r="H237" s="364" t="s">
        <v>1579</v>
      </c>
      <c r="I237" s="337"/>
      <c r="J237" s="364" t="s">
        <v>1623</v>
      </c>
      <c r="K237" s="364">
        <v>2020</v>
      </c>
      <c r="L237" s="338">
        <v>2024</v>
      </c>
      <c r="M237" s="337">
        <f t="shared" si="7"/>
        <v>2030</v>
      </c>
    </row>
    <row r="238" spans="1:13" ht="15.75" x14ac:dyDescent="0.25">
      <c r="A238" s="364" t="s">
        <v>2246</v>
      </c>
      <c r="B238" s="336" t="s">
        <v>1495</v>
      </c>
      <c r="C238" s="341" t="s">
        <v>1087</v>
      </c>
      <c r="D238" s="364">
        <v>0</v>
      </c>
      <c r="E238" s="337"/>
      <c r="F238" s="364" t="s">
        <v>1784</v>
      </c>
      <c r="G238" s="364" t="s">
        <v>1789</v>
      </c>
      <c r="H238" s="364" t="s">
        <v>1579</v>
      </c>
      <c r="I238" s="337"/>
      <c r="J238" s="364" t="s">
        <v>1623</v>
      </c>
      <c r="K238" s="364">
        <v>2020</v>
      </c>
      <c r="L238" s="338">
        <v>2024</v>
      </c>
      <c r="M238" s="337">
        <f t="shared" si="7"/>
        <v>2030</v>
      </c>
    </row>
    <row r="239" spans="1:13" ht="15.75" x14ac:dyDescent="0.25">
      <c r="A239" s="364" t="s">
        <v>2247</v>
      </c>
      <c r="B239" s="336" t="s">
        <v>1495</v>
      </c>
      <c r="C239" s="341" t="s">
        <v>1087</v>
      </c>
      <c r="D239" s="364">
        <v>0</v>
      </c>
      <c r="E239" s="337"/>
      <c r="F239" s="364" t="s">
        <v>2323</v>
      </c>
      <c r="G239" s="364" t="s">
        <v>1790</v>
      </c>
      <c r="H239" s="364" t="s">
        <v>1579</v>
      </c>
      <c r="I239" s="337"/>
      <c r="J239" s="364" t="s">
        <v>1644</v>
      </c>
      <c r="K239" s="364">
        <v>2025</v>
      </c>
      <c r="L239" s="338">
        <v>2024</v>
      </c>
      <c r="M239" s="337">
        <f t="shared" si="7"/>
        <v>2035</v>
      </c>
    </row>
    <row r="240" spans="1:13" ht="15.75" x14ac:dyDescent="0.25">
      <c r="A240" s="364" t="s">
        <v>2248</v>
      </c>
      <c r="B240" s="336" t="s">
        <v>1495</v>
      </c>
      <c r="C240" s="341" t="s">
        <v>1087</v>
      </c>
      <c r="D240" s="364">
        <v>-1</v>
      </c>
      <c r="E240" s="337"/>
      <c r="F240" s="364" t="s">
        <v>2324</v>
      </c>
      <c r="G240" s="364" t="s">
        <v>1791</v>
      </c>
      <c r="H240" s="364" t="s">
        <v>1563</v>
      </c>
      <c r="I240" s="337"/>
      <c r="J240" s="364" t="s">
        <v>1644</v>
      </c>
      <c r="K240" s="364">
        <v>2023</v>
      </c>
      <c r="L240" s="338">
        <v>2024</v>
      </c>
      <c r="M240" s="337">
        <f t="shared" si="7"/>
        <v>2033</v>
      </c>
    </row>
    <row r="241" spans="1:13" ht="15.75" x14ac:dyDescent="0.25">
      <c r="A241" s="364" t="s">
        <v>2249</v>
      </c>
      <c r="B241" s="336" t="s">
        <v>1495</v>
      </c>
      <c r="C241" s="341" t="s">
        <v>1087</v>
      </c>
      <c r="D241" s="364">
        <v>0</v>
      </c>
      <c r="E241" s="337"/>
      <c r="F241" s="364" t="s">
        <v>2325</v>
      </c>
      <c r="G241" s="364" t="s">
        <v>1792</v>
      </c>
      <c r="H241" s="364" t="s">
        <v>1579</v>
      </c>
      <c r="I241" s="337"/>
      <c r="J241" s="364" t="s">
        <v>1623</v>
      </c>
      <c r="K241" s="364">
        <v>2020</v>
      </c>
      <c r="L241" s="338">
        <v>2024</v>
      </c>
      <c r="M241" s="337">
        <f t="shared" si="7"/>
        <v>2030</v>
      </c>
    </row>
    <row r="242" spans="1:13" ht="15.75" x14ac:dyDescent="0.25">
      <c r="A242" s="364" t="s">
        <v>2250</v>
      </c>
      <c r="B242" s="336" t="s">
        <v>1495</v>
      </c>
      <c r="C242" s="341" t="s">
        <v>1087</v>
      </c>
      <c r="D242" s="364">
        <v>0</v>
      </c>
      <c r="E242" s="337"/>
      <c r="F242" s="364" t="s">
        <v>2326</v>
      </c>
      <c r="G242" s="364" t="s">
        <v>1793</v>
      </c>
      <c r="H242" s="364" t="s">
        <v>1563</v>
      </c>
      <c r="I242" s="337"/>
      <c r="J242" s="364" t="s">
        <v>1644</v>
      </c>
      <c r="K242" s="364">
        <v>2023</v>
      </c>
      <c r="L242" s="338">
        <v>2024</v>
      </c>
      <c r="M242" s="337">
        <f t="shared" si="7"/>
        <v>2033</v>
      </c>
    </row>
    <row r="243" spans="1:13" ht="15.75" x14ac:dyDescent="0.25">
      <c r="A243" s="364" t="s">
        <v>2251</v>
      </c>
      <c r="B243" s="336" t="s">
        <v>1495</v>
      </c>
      <c r="C243" s="341" t="s">
        <v>1087</v>
      </c>
      <c r="D243" s="364">
        <v>0</v>
      </c>
      <c r="E243" s="337"/>
      <c r="F243" s="364" t="s">
        <v>1794</v>
      </c>
      <c r="G243" s="364" t="s">
        <v>1795</v>
      </c>
      <c r="H243" s="364" t="s">
        <v>1563</v>
      </c>
      <c r="I243" s="337"/>
      <c r="J243" s="364" t="s">
        <v>1552</v>
      </c>
      <c r="K243" s="364">
        <v>2018</v>
      </c>
      <c r="L243" s="338">
        <v>2024</v>
      </c>
      <c r="M243" s="337">
        <f t="shared" si="7"/>
        <v>2028</v>
      </c>
    </row>
    <row r="244" spans="1:13" ht="15.75" x14ac:dyDescent="0.25">
      <c r="A244" s="364" t="s">
        <v>2252</v>
      </c>
      <c r="B244" s="336" t="s">
        <v>1495</v>
      </c>
      <c r="C244" s="341" t="s">
        <v>1087</v>
      </c>
      <c r="D244" s="364">
        <v>0</v>
      </c>
      <c r="E244" s="337"/>
      <c r="F244" s="364" t="s">
        <v>1796</v>
      </c>
      <c r="G244" s="364" t="s">
        <v>1797</v>
      </c>
      <c r="H244" s="364" t="s">
        <v>1579</v>
      </c>
      <c r="I244" s="337"/>
      <c r="J244" s="364" t="s">
        <v>1623</v>
      </c>
      <c r="K244" s="364">
        <v>2020</v>
      </c>
      <c r="L244" s="338">
        <v>2024</v>
      </c>
      <c r="M244" s="337">
        <f t="shared" si="7"/>
        <v>2030</v>
      </c>
    </row>
    <row r="245" spans="1:13" ht="15.75" x14ac:dyDescent="0.25">
      <c r="A245" s="364" t="s">
        <v>2253</v>
      </c>
      <c r="B245" s="336" t="s">
        <v>1495</v>
      </c>
      <c r="C245" s="341" t="s">
        <v>1087</v>
      </c>
      <c r="D245" s="364">
        <v>0</v>
      </c>
      <c r="E245" s="337"/>
      <c r="F245" s="364" t="s">
        <v>1798</v>
      </c>
      <c r="G245" s="364" t="s">
        <v>1799</v>
      </c>
      <c r="H245" s="364" t="s">
        <v>1579</v>
      </c>
      <c r="I245" s="337"/>
      <c r="J245" s="364" t="s">
        <v>1623</v>
      </c>
      <c r="K245" s="364">
        <v>2020</v>
      </c>
      <c r="L245" s="338">
        <v>2024</v>
      </c>
      <c r="M245" s="337">
        <f t="shared" si="7"/>
        <v>2030</v>
      </c>
    </row>
    <row r="246" spans="1:13" ht="15.75" x14ac:dyDescent="0.25">
      <c r="A246" s="364" t="s">
        <v>2254</v>
      </c>
      <c r="B246" s="336" t="s">
        <v>1495</v>
      </c>
      <c r="C246" s="341" t="s">
        <v>1087</v>
      </c>
      <c r="D246" s="364">
        <v>0</v>
      </c>
      <c r="E246" s="337"/>
      <c r="F246" s="364" t="s">
        <v>1798</v>
      </c>
      <c r="G246" s="364" t="s">
        <v>1800</v>
      </c>
      <c r="H246" s="364" t="s">
        <v>1579</v>
      </c>
      <c r="I246" s="337"/>
      <c r="J246" s="364" t="s">
        <v>1623</v>
      </c>
      <c r="K246" s="364">
        <v>2020</v>
      </c>
      <c r="L246" s="338">
        <v>2024</v>
      </c>
      <c r="M246" s="337">
        <f t="shared" si="7"/>
        <v>2030</v>
      </c>
    </row>
    <row r="247" spans="1:13" ht="15.75" x14ac:dyDescent="0.25">
      <c r="A247" s="364" t="s">
        <v>2307</v>
      </c>
      <c r="B247" s="336" t="s">
        <v>1495</v>
      </c>
      <c r="C247" s="341" t="s">
        <v>1087</v>
      </c>
      <c r="D247" s="364">
        <v>-1</v>
      </c>
      <c r="E247" s="337"/>
      <c r="F247" s="364" t="s">
        <v>2327</v>
      </c>
      <c r="G247" s="364" t="s">
        <v>1801</v>
      </c>
      <c r="H247" s="364" t="s">
        <v>1579</v>
      </c>
      <c r="I247" s="337"/>
      <c r="J247" s="364" t="s">
        <v>1644</v>
      </c>
      <c r="K247" s="364">
        <v>2025</v>
      </c>
      <c r="L247" s="338">
        <v>2024</v>
      </c>
      <c r="M247" s="337">
        <f t="shared" si="7"/>
        <v>2035</v>
      </c>
    </row>
    <row r="248" spans="1:13" ht="15.75" x14ac:dyDescent="0.25">
      <c r="A248" s="364" t="s">
        <v>2308</v>
      </c>
      <c r="B248" s="336" t="s">
        <v>1495</v>
      </c>
      <c r="C248" s="341" t="s">
        <v>1087</v>
      </c>
      <c r="D248" s="364">
        <v>-1</v>
      </c>
      <c r="E248" s="337"/>
      <c r="F248" s="364" t="s">
        <v>2328</v>
      </c>
      <c r="G248" s="364" t="s">
        <v>1802</v>
      </c>
      <c r="H248" s="364" t="s">
        <v>1563</v>
      </c>
      <c r="I248" s="337"/>
      <c r="J248" s="364" t="s">
        <v>1627</v>
      </c>
      <c r="K248" s="364">
        <v>2015</v>
      </c>
      <c r="L248" s="338">
        <v>2024</v>
      </c>
      <c r="M248" s="337">
        <f t="shared" si="7"/>
        <v>2025</v>
      </c>
    </row>
    <row r="249" spans="1:13" ht="15.75" x14ac:dyDescent="0.25">
      <c r="A249" s="364" t="s">
        <v>2309</v>
      </c>
      <c r="B249" s="336" t="s">
        <v>1495</v>
      </c>
      <c r="C249" s="341" t="s">
        <v>1087</v>
      </c>
      <c r="D249" s="364">
        <v>-1</v>
      </c>
      <c r="E249" s="337"/>
      <c r="F249" s="364" t="s">
        <v>1803</v>
      </c>
      <c r="G249" s="364" t="s">
        <v>1804</v>
      </c>
      <c r="H249" s="364" t="s">
        <v>1579</v>
      </c>
      <c r="I249" s="337"/>
      <c r="J249" s="364" t="s">
        <v>1627</v>
      </c>
      <c r="K249" s="364">
        <v>2016</v>
      </c>
      <c r="L249" s="338">
        <v>2024</v>
      </c>
      <c r="M249" s="337">
        <f t="shared" si="7"/>
        <v>2026</v>
      </c>
    </row>
    <row r="250" spans="1:13" ht="15.75" x14ac:dyDescent="0.25">
      <c r="A250" s="364" t="s">
        <v>2310</v>
      </c>
      <c r="B250" s="336" t="s">
        <v>1495</v>
      </c>
      <c r="C250" s="341" t="s">
        <v>1087</v>
      </c>
      <c r="D250" s="364">
        <v>-1</v>
      </c>
      <c r="E250" s="337"/>
      <c r="F250" s="364" t="s">
        <v>1803</v>
      </c>
      <c r="G250" s="364" t="s">
        <v>1805</v>
      </c>
      <c r="H250" s="364" t="s">
        <v>1579</v>
      </c>
      <c r="I250" s="337"/>
      <c r="J250" s="364" t="s">
        <v>1627</v>
      </c>
      <c r="K250" s="364">
        <v>2016</v>
      </c>
      <c r="L250" s="338">
        <v>2024</v>
      </c>
      <c r="M250" s="337">
        <f t="shared" si="7"/>
        <v>2026</v>
      </c>
    </row>
    <row r="251" spans="1:13" ht="15.75" x14ac:dyDescent="0.25">
      <c r="A251" s="364" t="s">
        <v>2311</v>
      </c>
      <c r="B251" s="336" t="s">
        <v>1495</v>
      </c>
      <c r="C251" s="341" t="s">
        <v>1087</v>
      </c>
      <c r="D251" s="364">
        <v>-1</v>
      </c>
      <c r="E251" s="337"/>
      <c r="F251" s="364" t="s">
        <v>1806</v>
      </c>
      <c r="G251" s="364" t="s">
        <v>1807</v>
      </c>
      <c r="H251" s="364" t="s">
        <v>1579</v>
      </c>
      <c r="I251" s="337"/>
      <c r="J251" s="364" t="s">
        <v>1644</v>
      </c>
      <c r="K251" s="364">
        <v>2025</v>
      </c>
      <c r="L251" s="338">
        <v>2024</v>
      </c>
      <c r="M251" s="337">
        <f t="shared" si="7"/>
        <v>2035</v>
      </c>
    </row>
    <row r="252" spans="1:13" ht="15.75" x14ac:dyDescent="0.25">
      <c r="A252" s="364" t="s">
        <v>2312</v>
      </c>
      <c r="B252" s="336" t="s">
        <v>1495</v>
      </c>
      <c r="C252" s="341" t="s">
        <v>1087</v>
      </c>
      <c r="D252" s="364">
        <v>-1</v>
      </c>
      <c r="E252" s="337"/>
      <c r="F252" s="364" t="s">
        <v>2329</v>
      </c>
      <c r="G252" s="364" t="s">
        <v>1808</v>
      </c>
      <c r="H252" s="364" t="s">
        <v>1563</v>
      </c>
      <c r="I252" s="337"/>
      <c r="J252" s="364" t="s">
        <v>1644</v>
      </c>
      <c r="K252" s="364">
        <v>2023</v>
      </c>
      <c r="L252" s="338">
        <v>2024</v>
      </c>
      <c r="M252" s="337">
        <f t="shared" si="7"/>
        <v>2033</v>
      </c>
    </row>
    <row r="253" spans="1:13" ht="15.75" x14ac:dyDescent="0.25">
      <c r="A253" s="364" t="s">
        <v>1491</v>
      </c>
      <c r="B253" s="336" t="s">
        <v>1495</v>
      </c>
      <c r="C253" s="341" t="s">
        <v>1087</v>
      </c>
      <c r="D253" s="364">
        <v>1</v>
      </c>
      <c r="E253" s="337"/>
      <c r="F253" s="364" t="s">
        <v>2330</v>
      </c>
      <c r="G253" s="364" t="s">
        <v>1810</v>
      </c>
      <c r="H253" s="364" t="s">
        <v>1563</v>
      </c>
      <c r="I253" s="336"/>
      <c r="J253" s="364" t="s">
        <v>1552</v>
      </c>
      <c r="K253" s="364">
        <v>2019</v>
      </c>
      <c r="L253" s="338">
        <v>2024</v>
      </c>
      <c r="M253" s="337">
        <f t="shared" si="7"/>
        <v>2029</v>
      </c>
    </row>
    <row r="254" spans="1:13" ht="15.75" x14ac:dyDescent="0.25">
      <c r="A254" s="364" t="s">
        <v>1493</v>
      </c>
      <c r="B254" s="336" t="s">
        <v>1495</v>
      </c>
      <c r="C254" s="341" t="s">
        <v>1087</v>
      </c>
      <c r="D254" s="364">
        <v>1</v>
      </c>
      <c r="E254" s="337"/>
      <c r="F254" s="364" t="s">
        <v>1809</v>
      </c>
      <c r="G254" s="364" t="s">
        <v>1811</v>
      </c>
      <c r="H254" s="364" t="s">
        <v>1579</v>
      </c>
      <c r="I254" s="336"/>
      <c r="J254" s="364" t="s">
        <v>1623</v>
      </c>
      <c r="K254" s="364">
        <v>2020</v>
      </c>
      <c r="L254" s="338">
        <v>2024</v>
      </c>
      <c r="M254" s="337">
        <f t="shared" si="7"/>
        <v>2030</v>
      </c>
    </row>
    <row r="255" spans="1:13" ht="15.75" x14ac:dyDescent="0.25">
      <c r="A255" s="364" t="s">
        <v>2313</v>
      </c>
      <c r="B255" s="336" t="s">
        <v>1495</v>
      </c>
      <c r="C255" s="341" t="s">
        <v>1087</v>
      </c>
      <c r="D255" s="364">
        <v>1</v>
      </c>
      <c r="E255" s="337"/>
      <c r="F255" s="364" t="s">
        <v>2331</v>
      </c>
      <c r="G255" s="364" t="s">
        <v>1812</v>
      </c>
      <c r="H255" s="364" t="s">
        <v>1579</v>
      </c>
      <c r="I255" s="336"/>
      <c r="J255" s="364" t="s">
        <v>1623</v>
      </c>
      <c r="K255" s="364">
        <v>2020</v>
      </c>
      <c r="L255" s="338">
        <v>2024</v>
      </c>
      <c r="M255" s="337">
        <f t="shared" si="7"/>
        <v>2030</v>
      </c>
    </row>
    <row r="256" spans="1:13" ht="15.75" x14ac:dyDescent="0.25">
      <c r="A256" s="364" t="s">
        <v>2314</v>
      </c>
      <c r="B256" s="336" t="s">
        <v>1495</v>
      </c>
      <c r="C256" s="341" t="s">
        <v>1087</v>
      </c>
      <c r="D256" s="364">
        <v>1</v>
      </c>
      <c r="E256" s="337"/>
      <c r="F256" s="364" t="s">
        <v>1809</v>
      </c>
      <c r="G256" s="364" t="s">
        <v>1813</v>
      </c>
      <c r="H256" s="364" t="s">
        <v>1579</v>
      </c>
      <c r="I256" s="336"/>
      <c r="J256" s="364" t="s">
        <v>1623</v>
      </c>
      <c r="K256" s="364">
        <v>2019</v>
      </c>
      <c r="L256" s="338">
        <v>2024</v>
      </c>
      <c r="M256" s="337">
        <f t="shared" si="7"/>
        <v>2029</v>
      </c>
    </row>
    <row r="257" spans="1:13" ht="15.75" x14ac:dyDescent="0.25">
      <c r="A257" s="364" t="s">
        <v>2315</v>
      </c>
      <c r="B257" s="336" t="s">
        <v>1495</v>
      </c>
      <c r="C257" s="341" t="s">
        <v>1087</v>
      </c>
      <c r="D257" s="364">
        <v>1</v>
      </c>
      <c r="E257" s="337"/>
      <c r="F257" s="364" t="s">
        <v>2331</v>
      </c>
      <c r="G257" s="364" t="s">
        <v>1814</v>
      </c>
      <c r="H257" s="364" t="s">
        <v>1579</v>
      </c>
      <c r="I257" s="336"/>
      <c r="J257" s="364" t="s">
        <v>1644</v>
      </c>
      <c r="K257" s="364">
        <v>2022</v>
      </c>
      <c r="L257" s="338">
        <v>2024</v>
      </c>
      <c r="M257" s="337">
        <f t="shared" si="7"/>
        <v>2032</v>
      </c>
    </row>
    <row r="258" spans="1:13" ht="15.75" x14ac:dyDescent="0.25">
      <c r="A258" s="364" t="s">
        <v>2316</v>
      </c>
      <c r="B258" s="336" t="s">
        <v>1495</v>
      </c>
      <c r="C258" s="341" t="s">
        <v>1087</v>
      </c>
      <c r="D258" s="364">
        <v>-1</v>
      </c>
      <c r="E258" s="337"/>
      <c r="F258" s="364" t="s">
        <v>2332</v>
      </c>
      <c r="G258" s="364" t="s">
        <v>2316</v>
      </c>
      <c r="H258" s="364" t="s">
        <v>1563</v>
      </c>
      <c r="I258" s="336"/>
      <c r="J258" s="364" t="s">
        <v>1644</v>
      </c>
      <c r="K258" s="364">
        <v>2023</v>
      </c>
      <c r="L258" s="338">
        <v>2024</v>
      </c>
      <c r="M258" s="337">
        <f t="shared" ref="M258" si="8">K258+10</f>
        <v>2033</v>
      </c>
    </row>
    <row r="260" spans="1:13" x14ac:dyDescent="0.25">
      <c r="A260" s="404" t="s">
        <v>1815</v>
      </c>
      <c r="B260" s="404"/>
      <c r="C260" s="404"/>
      <c r="D260" s="404"/>
      <c r="E260" s="404"/>
      <c r="F260" s="404"/>
      <c r="G260" s="404"/>
      <c r="H260" s="404"/>
      <c r="I260" s="404"/>
      <c r="J260" s="404"/>
      <c r="K260" s="404"/>
      <c r="L260" s="404"/>
      <c r="M260" s="404"/>
    </row>
    <row r="261" spans="1:13" x14ac:dyDescent="0.25">
      <c r="A261" s="350" t="s">
        <v>1548</v>
      </c>
      <c r="B261" s="350" t="s">
        <v>1549</v>
      </c>
      <c r="C261" s="350">
        <f>A275</f>
        <v>12</v>
      </c>
    </row>
    <row r="262" spans="1:13" ht="30" x14ac:dyDescent="0.25">
      <c r="A262" s="362"/>
      <c r="B262" s="410" t="s">
        <v>9</v>
      </c>
      <c r="C262" s="410" t="s">
        <v>10</v>
      </c>
      <c r="D262" s="410" t="s">
        <v>11</v>
      </c>
      <c r="E262" s="362" t="s">
        <v>12</v>
      </c>
      <c r="F262" s="410" t="s">
        <v>14</v>
      </c>
      <c r="G262" s="410" t="s">
        <v>15</v>
      </c>
      <c r="H262" s="410" t="s">
        <v>16</v>
      </c>
      <c r="I262" s="410" t="s">
        <v>17</v>
      </c>
      <c r="J262" s="410" t="s">
        <v>18</v>
      </c>
      <c r="K262" s="410" t="s">
        <v>19</v>
      </c>
      <c r="L262" s="406" t="s">
        <v>1178</v>
      </c>
      <c r="M262" s="362" t="s">
        <v>20</v>
      </c>
    </row>
    <row r="263" spans="1:13" x14ac:dyDescent="0.25">
      <c r="A263" s="362"/>
      <c r="B263" s="410"/>
      <c r="C263" s="410"/>
      <c r="D263" s="410"/>
      <c r="E263" s="362" t="s">
        <v>13</v>
      </c>
      <c r="F263" s="410"/>
      <c r="G263" s="410"/>
      <c r="H263" s="410"/>
      <c r="I263" s="410"/>
      <c r="J263" s="410"/>
      <c r="K263" s="410"/>
      <c r="L263" s="406"/>
      <c r="M263" s="362" t="s">
        <v>21</v>
      </c>
    </row>
    <row r="264" spans="1:13" x14ac:dyDescent="0.25">
      <c r="A264" s="333">
        <v>1</v>
      </c>
      <c r="B264" s="336" t="s">
        <v>1495</v>
      </c>
      <c r="C264" s="341" t="s">
        <v>1070</v>
      </c>
      <c r="D264" s="363">
        <v>0</v>
      </c>
      <c r="E264" s="337"/>
      <c r="F264" s="333" t="s">
        <v>2335</v>
      </c>
      <c r="G264" s="333" t="s">
        <v>2341</v>
      </c>
      <c r="H264" s="333" t="s">
        <v>1579</v>
      </c>
      <c r="I264" s="337"/>
      <c r="J264" s="333" t="s">
        <v>1623</v>
      </c>
      <c r="K264" s="363">
        <v>2019</v>
      </c>
      <c r="L264" s="338">
        <v>2024</v>
      </c>
      <c r="M264" s="337">
        <f t="shared" ref="M264:M275" si="9">K264+10</f>
        <v>2029</v>
      </c>
    </row>
    <row r="265" spans="1:13" x14ac:dyDescent="0.25">
      <c r="A265" s="363">
        <v>2</v>
      </c>
      <c r="B265" s="336" t="s">
        <v>1495</v>
      </c>
      <c r="C265" s="341" t="s">
        <v>1070</v>
      </c>
      <c r="D265" s="363">
        <v>-1</v>
      </c>
      <c r="E265" s="337"/>
      <c r="F265" s="333" t="s">
        <v>2336</v>
      </c>
      <c r="G265" s="333" t="s">
        <v>2342</v>
      </c>
      <c r="H265" s="333" t="s">
        <v>1563</v>
      </c>
      <c r="I265" s="337"/>
      <c r="J265" s="333" t="s">
        <v>1644</v>
      </c>
      <c r="K265" s="363">
        <v>2023</v>
      </c>
      <c r="L265" s="338">
        <v>2024</v>
      </c>
      <c r="M265" s="337">
        <f t="shared" si="9"/>
        <v>2033</v>
      </c>
    </row>
    <row r="266" spans="1:13" x14ac:dyDescent="0.25">
      <c r="A266" s="363">
        <v>3</v>
      </c>
      <c r="B266" s="336" t="s">
        <v>1495</v>
      </c>
      <c r="C266" s="341" t="s">
        <v>1070</v>
      </c>
      <c r="D266" s="363">
        <v>0</v>
      </c>
      <c r="E266" s="342"/>
      <c r="F266" s="333" t="s">
        <v>2218</v>
      </c>
      <c r="G266" s="333" t="s">
        <v>1817</v>
      </c>
      <c r="H266" s="333" t="s">
        <v>1579</v>
      </c>
      <c r="I266" s="337"/>
      <c r="J266" s="333" t="s">
        <v>1623</v>
      </c>
      <c r="K266" s="363">
        <v>2020</v>
      </c>
      <c r="L266" s="338">
        <v>2024</v>
      </c>
      <c r="M266" s="337">
        <f t="shared" si="9"/>
        <v>2030</v>
      </c>
    </row>
    <row r="267" spans="1:13" x14ac:dyDescent="0.25">
      <c r="A267" s="363">
        <v>4</v>
      </c>
      <c r="B267" s="336" t="s">
        <v>1495</v>
      </c>
      <c r="C267" s="341" t="s">
        <v>1070</v>
      </c>
      <c r="D267" s="363">
        <v>0</v>
      </c>
      <c r="E267" s="337"/>
      <c r="F267" s="333" t="s">
        <v>2320</v>
      </c>
      <c r="G267" s="333" t="s">
        <v>1818</v>
      </c>
      <c r="H267" s="333" t="s">
        <v>2263</v>
      </c>
      <c r="I267" s="337"/>
      <c r="J267" s="333" t="s">
        <v>1644</v>
      </c>
      <c r="K267" s="363">
        <v>2019</v>
      </c>
      <c r="L267" s="338">
        <v>2024</v>
      </c>
      <c r="M267" s="337">
        <f t="shared" si="9"/>
        <v>2029</v>
      </c>
    </row>
    <row r="268" spans="1:13" x14ac:dyDescent="0.25">
      <c r="A268" s="363">
        <v>5</v>
      </c>
      <c r="B268" s="336" t="s">
        <v>1495</v>
      </c>
      <c r="C268" s="341" t="s">
        <v>1070</v>
      </c>
      <c r="D268" s="363">
        <v>0</v>
      </c>
      <c r="E268" s="337"/>
      <c r="F268" s="333" t="s">
        <v>2337</v>
      </c>
      <c r="G268" s="333" t="s">
        <v>1819</v>
      </c>
      <c r="H268" s="333" t="s">
        <v>1579</v>
      </c>
      <c r="I268" s="337"/>
      <c r="J268" s="333" t="s">
        <v>1623</v>
      </c>
      <c r="K268" s="363">
        <v>2020</v>
      </c>
      <c r="L268" s="338">
        <v>2024</v>
      </c>
      <c r="M268" s="337">
        <f t="shared" si="9"/>
        <v>2030</v>
      </c>
    </row>
    <row r="269" spans="1:13" x14ac:dyDescent="0.25">
      <c r="A269" s="363">
        <v>6</v>
      </c>
      <c r="B269" s="336" t="s">
        <v>1495</v>
      </c>
      <c r="C269" s="341" t="s">
        <v>1070</v>
      </c>
      <c r="D269" s="363">
        <v>0</v>
      </c>
      <c r="E269" s="337"/>
      <c r="F269" s="333" t="s">
        <v>1565</v>
      </c>
      <c r="G269" s="333" t="s">
        <v>2343</v>
      </c>
      <c r="H269" s="333" t="s">
        <v>1563</v>
      </c>
      <c r="I269" s="336"/>
      <c r="J269" s="333" t="s">
        <v>1644</v>
      </c>
      <c r="K269" s="363">
        <v>2023</v>
      </c>
      <c r="L269" s="338">
        <v>2024</v>
      </c>
      <c r="M269" s="337">
        <f t="shared" si="9"/>
        <v>2033</v>
      </c>
    </row>
    <row r="270" spans="1:13" x14ac:dyDescent="0.25">
      <c r="A270" s="363">
        <v>7</v>
      </c>
      <c r="B270" s="336" t="s">
        <v>1495</v>
      </c>
      <c r="C270" s="341" t="s">
        <v>1070</v>
      </c>
      <c r="D270" s="363">
        <v>0</v>
      </c>
      <c r="E270" s="337"/>
      <c r="F270" s="333" t="s">
        <v>2338</v>
      </c>
      <c r="G270" s="333" t="s">
        <v>1820</v>
      </c>
      <c r="H270" s="333" t="s">
        <v>1563</v>
      </c>
      <c r="I270" s="336"/>
      <c r="J270" s="333" t="s">
        <v>1552</v>
      </c>
      <c r="K270" s="363">
        <v>2018</v>
      </c>
      <c r="L270" s="338">
        <v>2024</v>
      </c>
      <c r="M270" s="337">
        <f t="shared" si="9"/>
        <v>2028</v>
      </c>
    </row>
    <row r="271" spans="1:13" x14ac:dyDescent="0.25">
      <c r="A271" s="363">
        <v>8</v>
      </c>
      <c r="B271" s="336" t="s">
        <v>1495</v>
      </c>
      <c r="C271" s="341" t="s">
        <v>1070</v>
      </c>
      <c r="D271" s="363">
        <v>0</v>
      </c>
      <c r="E271" s="337"/>
      <c r="F271" s="333" t="s">
        <v>2339</v>
      </c>
      <c r="G271" s="333" t="s">
        <v>1821</v>
      </c>
      <c r="H271" s="333" t="s">
        <v>1563</v>
      </c>
      <c r="I271" s="337"/>
      <c r="J271" s="333" t="s">
        <v>1552</v>
      </c>
      <c r="K271" s="363">
        <v>2018</v>
      </c>
      <c r="L271" s="338">
        <v>2024</v>
      </c>
      <c r="M271" s="337">
        <f t="shared" si="9"/>
        <v>2028</v>
      </c>
    </row>
    <row r="272" spans="1:13" x14ac:dyDescent="0.25">
      <c r="A272" s="363">
        <v>9</v>
      </c>
      <c r="B272" s="336" t="s">
        <v>1495</v>
      </c>
      <c r="C272" s="341" t="s">
        <v>1070</v>
      </c>
      <c r="D272" s="363">
        <v>0</v>
      </c>
      <c r="E272" s="337"/>
      <c r="F272" s="333" t="s">
        <v>28</v>
      </c>
      <c r="G272" s="333" t="s">
        <v>1816</v>
      </c>
      <c r="H272" s="333" t="s">
        <v>1563</v>
      </c>
      <c r="I272" s="337"/>
      <c r="J272" s="333" t="s">
        <v>1644</v>
      </c>
      <c r="K272" s="363">
        <v>2023</v>
      </c>
      <c r="L272" s="338">
        <v>2024</v>
      </c>
      <c r="M272" s="337">
        <f t="shared" si="9"/>
        <v>2033</v>
      </c>
    </row>
    <row r="273" spans="1:13" x14ac:dyDescent="0.25">
      <c r="A273" s="363">
        <v>10</v>
      </c>
      <c r="B273" s="336" t="s">
        <v>1495</v>
      </c>
      <c r="C273" s="341" t="s">
        <v>1070</v>
      </c>
      <c r="D273" s="363">
        <v>1</v>
      </c>
      <c r="E273" s="337"/>
      <c r="F273" s="333" t="s">
        <v>2340</v>
      </c>
      <c r="G273" s="333" t="s">
        <v>1822</v>
      </c>
      <c r="H273" s="333" t="s">
        <v>1579</v>
      </c>
      <c r="I273" s="337"/>
      <c r="J273" s="333" t="s">
        <v>1627</v>
      </c>
      <c r="K273" s="363">
        <v>2015</v>
      </c>
      <c r="L273" s="338">
        <v>2024</v>
      </c>
      <c r="M273" s="337">
        <f t="shared" si="9"/>
        <v>2025</v>
      </c>
    </row>
    <row r="274" spans="1:13" x14ac:dyDescent="0.25">
      <c r="A274" s="363">
        <v>11</v>
      </c>
      <c r="B274" s="336" t="s">
        <v>1495</v>
      </c>
      <c r="C274" s="341" t="s">
        <v>1070</v>
      </c>
      <c r="D274" s="363">
        <v>1</v>
      </c>
      <c r="E274" s="337"/>
      <c r="F274" s="333" t="s">
        <v>2076</v>
      </c>
      <c r="G274" s="333" t="s">
        <v>1823</v>
      </c>
      <c r="H274" s="333" t="s">
        <v>1579</v>
      </c>
      <c r="I274" s="337"/>
      <c r="J274" s="333" t="s">
        <v>1623</v>
      </c>
      <c r="K274" s="363">
        <v>2019</v>
      </c>
      <c r="L274" s="338">
        <v>2024</v>
      </c>
      <c r="M274" s="337">
        <f t="shared" si="9"/>
        <v>2029</v>
      </c>
    </row>
    <row r="275" spans="1:13" x14ac:dyDescent="0.25">
      <c r="A275" s="363">
        <v>12</v>
      </c>
      <c r="B275" s="336" t="s">
        <v>1495</v>
      </c>
      <c r="C275" s="341" t="s">
        <v>1070</v>
      </c>
      <c r="D275" s="363">
        <v>1</v>
      </c>
      <c r="E275" s="337"/>
      <c r="F275" s="333" t="s">
        <v>2076</v>
      </c>
      <c r="G275" s="333" t="s">
        <v>1824</v>
      </c>
      <c r="H275" s="333" t="s">
        <v>1579</v>
      </c>
      <c r="I275" s="337"/>
      <c r="J275" s="333" t="s">
        <v>1623</v>
      </c>
      <c r="K275" s="363">
        <v>2019</v>
      </c>
      <c r="L275" s="338">
        <v>2024</v>
      </c>
      <c r="M275" s="337">
        <f t="shared" si="9"/>
        <v>2029</v>
      </c>
    </row>
    <row r="276" spans="1:13" x14ac:dyDescent="0.25">
      <c r="A276" s="358"/>
      <c r="B276" s="358"/>
      <c r="C276" s="359"/>
      <c r="D276" s="360"/>
      <c r="E276" s="360"/>
      <c r="F276" s="360"/>
      <c r="G276" s="360"/>
      <c r="H276" s="360"/>
      <c r="I276" s="360"/>
      <c r="J276" s="360"/>
      <c r="K276" s="360"/>
      <c r="L276" s="361"/>
      <c r="M276" s="360"/>
    </row>
    <row r="277" spans="1:13" x14ac:dyDescent="0.25">
      <c r="C277" s="355"/>
      <c r="D277" s="339"/>
      <c r="E277" s="339"/>
      <c r="F277" s="339"/>
      <c r="G277" s="339"/>
      <c r="H277" s="339"/>
      <c r="I277" s="339"/>
      <c r="J277" s="339"/>
      <c r="K277" s="339"/>
      <c r="L277" s="340"/>
      <c r="M277" s="339"/>
    </row>
    <row r="278" spans="1:13" x14ac:dyDescent="0.25">
      <c r="A278" s="404" t="s">
        <v>2344</v>
      </c>
      <c r="B278" s="404"/>
      <c r="C278" s="404"/>
      <c r="D278" s="404"/>
      <c r="E278" s="404"/>
      <c r="F278" s="404"/>
      <c r="G278" s="404"/>
      <c r="H278" s="404"/>
      <c r="I278" s="404"/>
      <c r="J278" s="404"/>
      <c r="K278" s="404"/>
      <c r="L278" s="404"/>
      <c r="M278" s="404"/>
    </row>
    <row r="279" spans="1:13" x14ac:dyDescent="0.25">
      <c r="A279" s="405"/>
      <c r="B279" s="405"/>
      <c r="C279" s="405"/>
      <c r="D279" s="405"/>
      <c r="E279" s="405"/>
      <c r="F279" s="405"/>
      <c r="G279" s="405"/>
      <c r="H279" s="405"/>
      <c r="I279" s="405"/>
      <c r="J279" s="405"/>
      <c r="K279" s="405"/>
      <c r="L279" s="405"/>
      <c r="M279" s="405"/>
    </row>
    <row r="280" spans="1:13" x14ac:dyDescent="0.25">
      <c r="A280" s="366" t="s">
        <v>1548</v>
      </c>
      <c r="B280" s="366" t="s">
        <v>1549</v>
      </c>
      <c r="C280" s="366">
        <f>A338</f>
        <v>56</v>
      </c>
      <c r="D280" s="366"/>
      <c r="E280" s="366"/>
      <c r="F280" s="366"/>
      <c r="G280" s="366"/>
      <c r="H280" s="366"/>
      <c r="I280" s="366"/>
      <c r="J280" s="366"/>
      <c r="K280" s="366"/>
      <c r="M280" s="366"/>
    </row>
    <row r="281" spans="1:13" ht="30" x14ac:dyDescent="0.25">
      <c r="A281" s="367"/>
      <c r="B281" s="410" t="s">
        <v>9</v>
      </c>
      <c r="C281" s="410" t="s">
        <v>10</v>
      </c>
      <c r="D281" s="410" t="s">
        <v>11</v>
      </c>
      <c r="E281" s="367" t="s">
        <v>12</v>
      </c>
      <c r="F281" s="410" t="s">
        <v>14</v>
      </c>
      <c r="G281" s="410" t="s">
        <v>15</v>
      </c>
      <c r="H281" s="410" t="s">
        <v>16</v>
      </c>
      <c r="I281" s="410" t="s">
        <v>17</v>
      </c>
      <c r="J281" s="410" t="s">
        <v>18</v>
      </c>
      <c r="K281" s="410" t="s">
        <v>19</v>
      </c>
      <c r="L281" s="406" t="s">
        <v>1178</v>
      </c>
      <c r="M281" s="367" t="s">
        <v>20</v>
      </c>
    </row>
    <row r="282" spans="1:13" x14ac:dyDescent="0.25">
      <c r="A282" s="367"/>
      <c r="B282" s="410"/>
      <c r="C282" s="410"/>
      <c r="D282" s="410"/>
      <c r="E282" s="367" t="s">
        <v>13</v>
      </c>
      <c r="F282" s="410"/>
      <c r="G282" s="410"/>
      <c r="H282" s="410"/>
      <c r="I282" s="410"/>
      <c r="J282" s="410"/>
      <c r="K282" s="410"/>
      <c r="L282" s="406"/>
      <c r="M282" s="367" t="s">
        <v>21</v>
      </c>
    </row>
    <row r="283" spans="1:13" x14ac:dyDescent="0.25">
      <c r="A283" s="336" t="s">
        <v>1564</v>
      </c>
      <c r="B283" s="336" t="s">
        <v>1495</v>
      </c>
      <c r="C283" s="336" t="s">
        <v>2373</v>
      </c>
      <c r="D283" s="357">
        <v>-1</v>
      </c>
      <c r="E283" s="337"/>
      <c r="F283" s="337" t="s">
        <v>1825</v>
      </c>
      <c r="G283" s="336" t="s">
        <v>1826</v>
      </c>
      <c r="H283" s="336" t="s">
        <v>1579</v>
      </c>
      <c r="I283" s="336"/>
      <c r="J283" s="336" t="s">
        <v>1644</v>
      </c>
      <c r="K283" s="357">
        <v>2022</v>
      </c>
      <c r="L283" s="338">
        <v>2024</v>
      </c>
      <c r="M283" s="337">
        <f t="shared" ref="M283:M338" si="10">K283+10</f>
        <v>2032</v>
      </c>
    </row>
    <row r="284" spans="1:13" x14ac:dyDescent="0.25">
      <c r="A284" s="336" t="s">
        <v>1571</v>
      </c>
      <c r="B284" s="336" t="s">
        <v>1495</v>
      </c>
      <c r="C284" s="336" t="s">
        <v>2373</v>
      </c>
      <c r="D284" s="357">
        <v>-1</v>
      </c>
      <c r="E284" s="337"/>
      <c r="F284" s="337" t="s">
        <v>1827</v>
      </c>
      <c r="G284" s="336" t="s">
        <v>1828</v>
      </c>
      <c r="H284" s="336" t="s">
        <v>1579</v>
      </c>
      <c r="I284" s="336"/>
      <c r="J284" s="336" t="s">
        <v>1644</v>
      </c>
      <c r="K284" s="357">
        <v>2022</v>
      </c>
      <c r="L284" s="338">
        <v>2024</v>
      </c>
      <c r="M284" s="337">
        <f t="shared" si="10"/>
        <v>2032</v>
      </c>
    </row>
    <row r="285" spans="1:13" x14ac:dyDescent="0.25">
      <c r="A285" s="336" t="s">
        <v>2238</v>
      </c>
      <c r="B285" s="336" t="s">
        <v>1495</v>
      </c>
      <c r="C285" s="336" t="s">
        <v>2373</v>
      </c>
      <c r="D285" s="357">
        <v>-1</v>
      </c>
      <c r="E285" s="337"/>
      <c r="F285" s="337" t="s">
        <v>1829</v>
      </c>
      <c r="G285" s="336" t="s">
        <v>1830</v>
      </c>
      <c r="H285" s="336" t="s">
        <v>1579</v>
      </c>
      <c r="I285" s="336"/>
      <c r="J285" s="336" t="s">
        <v>1644</v>
      </c>
      <c r="K285" s="357">
        <v>2022</v>
      </c>
      <c r="L285" s="338">
        <v>2024</v>
      </c>
      <c r="M285" s="337">
        <f t="shared" si="10"/>
        <v>2032</v>
      </c>
    </row>
    <row r="286" spans="1:13" x14ac:dyDescent="0.25">
      <c r="A286" s="336" t="s">
        <v>2239</v>
      </c>
      <c r="B286" s="336" t="s">
        <v>1495</v>
      </c>
      <c r="C286" s="336" t="s">
        <v>2373</v>
      </c>
      <c r="D286" s="357">
        <v>-1</v>
      </c>
      <c r="E286" s="337"/>
      <c r="F286" s="337" t="s">
        <v>34</v>
      </c>
      <c r="G286" s="336" t="s">
        <v>1831</v>
      </c>
      <c r="H286" s="336" t="s">
        <v>1579</v>
      </c>
      <c r="I286" s="336"/>
      <c r="J286" s="336" t="s">
        <v>1644</v>
      </c>
      <c r="K286" s="357">
        <v>2022</v>
      </c>
      <c r="L286" s="338">
        <v>2024</v>
      </c>
      <c r="M286" s="337">
        <f t="shared" si="10"/>
        <v>2032</v>
      </c>
    </row>
    <row r="287" spans="1:13" x14ac:dyDescent="0.25">
      <c r="A287" s="336" t="s">
        <v>1085</v>
      </c>
      <c r="B287" s="336" t="s">
        <v>1495</v>
      </c>
      <c r="C287" s="336" t="s">
        <v>2373</v>
      </c>
      <c r="D287" s="357">
        <v>-1</v>
      </c>
      <c r="E287" s="337"/>
      <c r="F287" s="337" t="s">
        <v>1832</v>
      </c>
      <c r="G287" s="336" t="s">
        <v>1833</v>
      </c>
      <c r="H287" s="336" t="s">
        <v>1563</v>
      </c>
      <c r="I287" s="336"/>
      <c r="J287" s="336" t="s">
        <v>1623</v>
      </c>
      <c r="K287" s="357">
        <v>2019</v>
      </c>
      <c r="L287" s="338">
        <v>2024</v>
      </c>
      <c r="M287" s="337">
        <f t="shared" si="10"/>
        <v>2029</v>
      </c>
    </row>
    <row r="288" spans="1:13" x14ac:dyDescent="0.25">
      <c r="A288" s="336" t="s">
        <v>2240</v>
      </c>
      <c r="B288" s="336" t="s">
        <v>1495</v>
      </c>
      <c r="C288" s="336" t="s">
        <v>2373</v>
      </c>
      <c r="D288" s="357">
        <v>-1</v>
      </c>
      <c r="E288" s="337"/>
      <c r="F288" s="337" t="s">
        <v>1832</v>
      </c>
      <c r="G288" s="336" t="s">
        <v>1834</v>
      </c>
      <c r="H288" s="336" t="s">
        <v>1563</v>
      </c>
      <c r="I288" s="336"/>
      <c r="J288" s="336" t="s">
        <v>1552</v>
      </c>
      <c r="K288" s="357">
        <v>2021</v>
      </c>
      <c r="L288" s="338">
        <v>2024</v>
      </c>
      <c r="M288" s="337">
        <f t="shared" si="10"/>
        <v>2031</v>
      </c>
    </row>
    <row r="289" spans="1:13" x14ac:dyDescent="0.25">
      <c r="A289" s="336" t="s">
        <v>1088</v>
      </c>
      <c r="B289" s="336" t="s">
        <v>1495</v>
      </c>
      <c r="C289" s="336" t="s">
        <v>2373</v>
      </c>
      <c r="D289" s="357">
        <v>-1</v>
      </c>
      <c r="E289" s="337"/>
      <c r="F289" s="337" t="s">
        <v>1835</v>
      </c>
      <c r="G289" s="336" t="s">
        <v>1836</v>
      </c>
      <c r="H289" s="336" t="s">
        <v>1563</v>
      </c>
      <c r="I289" s="336"/>
      <c r="J289" s="336" t="s">
        <v>1634</v>
      </c>
      <c r="K289" s="357">
        <v>2015</v>
      </c>
      <c r="L289" s="338">
        <v>2024</v>
      </c>
      <c r="M289" s="337">
        <f t="shared" si="10"/>
        <v>2025</v>
      </c>
    </row>
    <row r="290" spans="1:13" x14ac:dyDescent="0.25">
      <c r="A290" s="336" t="s">
        <v>2241</v>
      </c>
      <c r="B290" s="336" t="s">
        <v>1495</v>
      </c>
      <c r="C290" s="336" t="s">
        <v>2373</v>
      </c>
      <c r="D290" s="357">
        <v>-1</v>
      </c>
      <c r="E290" s="337"/>
      <c r="F290" s="337" t="s">
        <v>1837</v>
      </c>
      <c r="G290" s="336" t="s">
        <v>1838</v>
      </c>
      <c r="H290" s="336" t="s">
        <v>1563</v>
      </c>
      <c r="I290" s="336"/>
      <c r="J290" s="336" t="s">
        <v>1623</v>
      </c>
      <c r="K290" s="357">
        <v>2020</v>
      </c>
      <c r="L290" s="338">
        <v>2024</v>
      </c>
      <c r="M290" s="337">
        <f t="shared" si="10"/>
        <v>2030</v>
      </c>
    </row>
    <row r="291" spans="1:13" x14ac:dyDescent="0.25">
      <c r="A291" s="336" t="s">
        <v>2242</v>
      </c>
      <c r="B291" s="336" t="s">
        <v>1495</v>
      </c>
      <c r="C291" s="336" t="s">
        <v>2373</v>
      </c>
      <c r="D291" s="357">
        <v>-1</v>
      </c>
      <c r="E291" s="342"/>
      <c r="F291" s="342" t="s">
        <v>1839</v>
      </c>
      <c r="G291" s="336" t="s">
        <v>1840</v>
      </c>
      <c r="H291" s="336" t="s">
        <v>1559</v>
      </c>
      <c r="I291" s="336"/>
      <c r="J291" s="336" t="s">
        <v>1644</v>
      </c>
      <c r="K291" s="357">
        <v>2017</v>
      </c>
      <c r="L291" s="338">
        <v>2024</v>
      </c>
      <c r="M291" s="337">
        <f t="shared" si="10"/>
        <v>2027</v>
      </c>
    </row>
    <row r="292" spans="1:13" x14ac:dyDescent="0.25">
      <c r="A292" s="336" t="s">
        <v>2243</v>
      </c>
      <c r="B292" s="336" t="s">
        <v>1495</v>
      </c>
      <c r="C292" s="336" t="s">
        <v>2373</v>
      </c>
      <c r="D292" s="357">
        <v>-1</v>
      </c>
      <c r="E292" s="342"/>
      <c r="F292" s="342" t="s">
        <v>1841</v>
      </c>
      <c r="G292" s="336" t="s">
        <v>1842</v>
      </c>
      <c r="H292" s="336" t="s">
        <v>1559</v>
      </c>
      <c r="I292" s="336"/>
      <c r="J292" s="336" t="s">
        <v>1644</v>
      </c>
      <c r="K292" s="357">
        <v>2023</v>
      </c>
      <c r="L292" s="338">
        <v>2024</v>
      </c>
      <c r="M292" s="337">
        <f t="shared" si="10"/>
        <v>2033</v>
      </c>
    </row>
    <row r="293" spans="1:13" x14ac:dyDescent="0.25">
      <c r="A293" s="336" t="s">
        <v>2244</v>
      </c>
      <c r="B293" s="336" t="s">
        <v>1495</v>
      </c>
      <c r="C293" s="336" t="s">
        <v>2373</v>
      </c>
      <c r="D293" s="357">
        <v>-1</v>
      </c>
      <c r="E293" s="342"/>
      <c r="F293" s="342" t="s">
        <v>1843</v>
      </c>
      <c r="G293" s="336" t="s">
        <v>1844</v>
      </c>
      <c r="H293" s="336" t="s">
        <v>1559</v>
      </c>
      <c r="I293" s="336"/>
      <c r="J293" s="336" t="s">
        <v>1644</v>
      </c>
      <c r="K293" s="357">
        <v>2025</v>
      </c>
      <c r="L293" s="338">
        <v>2024</v>
      </c>
      <c r="M293" s="337">
        <f t="shared" si="10"/>
        <v>2035</v>
      </c>
    </row>
    <row r="294" spans="1:13" x14ac:dyDescent="0.25">
      <c r="A294" s="336" t="s">
        <v>2245</v>
      </c>
      <c r="B294" s="336" t="s">
        <v>1495</v>
      </c>
      <c r="C294" s="336" t="s">
        <v>2373</v>
      </c>
      <c r="D294" s="357">
        <v>-1</v>
      </c>
      <c r="E294" s="342"/>
      <c r="F294" s="342" t="s">
        <v>34</v>
      </c>
      <c r="G294" s="336" t="s">
        <v>1845</v>
      </c>
      <c r="H294" s="336" t="s">
        <v>1608</v>
      </c>
      <c r="I294" s="336"/>
      <c r="J294" s="336" t="s">
        <v>1644</v>
      </c>
      <c r="K294" s="357">
        <v>2022</v>
      </c>
      <c r="L294" s="338">
        <v>2024</v>
      </c>
      <c r="M294" s="337">
        <f t="shared" si="10"/>
        <v>2032</v>
      </c>
    </row>
    <row r="295" spans="1:13" x14ac:dyDescent="0.25">
      <c r="A295" s="336" t="s">
        <v>1585</v>
      </c>
      <c r="B295" s="336" t="s">
        <v>1495</v>
      </c>
      <c r="C295" s="336" t="s">
        <v>2373</v>
      </c>
      <c r="D295" s="357">
        <v>-1</v>
      </c>
      <c r="E295" s="337"/>
      <c r="F295" s="337" t="s">
        <v>34</v>
      </c>
      <c r="G295" s="336" t="s">
        <v>1846</v>
      </c>
      <c r="H295" s="336" t="s">
        <v>1608</v>
      </c>
      <c r="I295" s="336"/>
      <c r="J295" s="336" t="s">
        <v>1644</v>
      </c>
      <c r="K295" s="357">
        <v>2022</v>
      </c>
      <c r="L295" s="338">
        <v>2024</v>
      </c>
      <c r="M295" s="337">
        <f t="shared" si="10"/>
        <v>2032</v>
      </c>
    </row>
    <row r="296" spans="1:13" x14ac:dyDescent="0.25">
      <c r="A296" s="336" t="s">
        <v>2246</v>
      </c>
      <c r="B296" s="336" t="s">
        <v>1495</v>
      </c>
      <c r="C296" s="336" t="s">
        <v>2373</v>
      </c>
      <c r="D296" s="357">
        <v>-1</v>
      </c>
      <c r="E296" s="337"/>
      <c r="F296" s="337" t="s">
        <v>1847</v>
      </c>
      <c r="G296" s="336" t="s">
        <v>2368</v>
      </c>
      <c r="H296" s="336" t="s">
        <v>1608</v>
      </c>
      <c r="I296" s="336"/>
      <c r="J296" s="336" t="s">
        <v>1644</v>
      </c>
      <c r="K296" s="357">
        <v>2022</v>
      </c>
      <c r="L296" s="338">
        <v>2024</v>
      </c>
      <c r="M296" s="337">
        <f t="shared" si="10"/>
        <v>2032</v>
      </c>
    </row>
    <row r="297" spans="1:13" x14ac:dyDescent="0.25">
      <c r="A297" s="336" t="s">
        <v>2247</v>
      </c>
      <c r="B297" s="336" t="s">
        <v>1495</v>
      </c>
      <c r="C297" s="336" t="s">
        <v>2373</v>
      </c>
      <c r="D297" s="357">
        <v>0</v>
      </c>
      <c r="E297" s="337"/>
      <c r="F297" s="337" t="s">
        <v>1848</v>
      </c>
      <c r="G297" s="336" t="s">
        <v>2369</v>
      </c>
      <c r="H297" s="336" t="s">
        <v>2263</v>
      </c>
      <c r="I297" s="337"/>
      <c r="J297" s="336" t="s">
        <v>1644</v>
      </c>
      <c r="K297" s="357">
        <v>2022</v>
      </c>
      <c r="L297" s="338">
        <v>2024</v>
      </c>
      <c r="M297" s="337">
        <f t="shared" si="10"/>
        <v>2032</v>
      </c>
    </row>
    <row r="298" spans="1:13" x14ac:dyDescent="0.25">
      <c r="A298" s="336" t="s">
        <v>2248</v>
      </c>
      <c r="B298" s="336" t="s">
        <v>1495</v>
      </c>
      <c r="C298" s="336" t="s">
        <v>2373</v>
      </c>
      <c r="D298" s="357">
        <v>0</v>
      </c>
      <c r="E298" s="337"/>
      <c r="F298" s="337" t="s">
        <v>1849</v>
      </c>
      <c r="G298" s="336" t="s">
        <v>1850</v>
      </c>
      <c r="H298" s="336" t="s">
        <v>1579</v>
      </c>
      <c r="I298" s="337"/>
      <c r="J298" s="336" t="s">
        <v>1627</v>
      </c>
      <c r="K298" s="357">
        <v>2016</v>
      </c>
      <c r="L298" s="338">
        <v>2024</v>
      </c>
      <c r="M298" s="337">
        <f t="shared" si="10"/>
        <v>2026</v>
      </c>
    </row>
    <row r="299" spans="1:13" x14ac:dyDescent="0.25">
      <c r="A299" s="336" t="s">
        <v>2249</v>
      </c>
      <c r="B299" s="336" t="s">
        <v>1495</v>
      </c>
      <c r="C299" s="336" t="s">
        <v>2373</v>
      </c>
      <c r="D299" s="357">
        <v>0</v>
      </c>
      <c r="E299" s="337"/>
      <c r="F299" s="337" t="s">
        <v>1851</v>
      </c>
      <c r="G299" s="336" t="s">
        <v>1852</v>
      </c>
      <c r="H299" s="336" t="s">
        <v>2263</v>
      </c>
      <c r="I299" s="337"/>
      <c r="J299" s="336" t="s">
        <v>1644</v>
      </c>
      <c r="K299" s="357">
        <v>2022</v>
      </c>
      <c r="L299" s="338">
        <v>2024</v>
      </c>
      <c r="M299" s="337">
        <f t="shared" si="10"/>
        <v>2032</v>
      </c>
    </row>
    <row r="300" spans="1:13" x14ac:dyDescent="0.25">
      <c r="A300" s="336" t="s">
        <v>2250</v>
      </c>
      <c r="B300" s="336" t="s">
        <v>1495</v>
      </c>
      <c r="C300" s="336" t="s">
        <v>2373</v>
      </c>
      <c r="D300" s="357">
        <v>0</v>
      </c>
      <c r="E300" s="337"/>
      <c r="F300" s="337" t="s">
        <v>1851</v>
      </c>
      <c r="G300" s="336" t="s">
        <v>1853</v>
      </c>
      <c r="H300" s="336" t="s">
        <v>1563</v>
      </c>
      <c r="I300" s="337"/>
      <c r="J300" s="336" t="s">
        <v>1552</v>
      </c>
      <c r="K300" s="357">
        <v>2018</v>
      </c>
      <c r="L300" s="338">
        <v>2024</v>
      </c>
      <c r="M300" s="337">
        <f t="shared" si="10"/>
        <v>2028</v>
      </c>
    </row>
    <row r="301" spans="1:13" x14ac:dyDescent="0.25">
      <c r="A301" s="336" t="s">
        <v>2251</v>
      </c>
      <c r="B301" s="336" t="s">
        <v>1495</v>
      </c>
      <c r="C301" s="336" t="s">
        <v>2373</v>
      </c>
      <c r="D301" s="357">
        <v>0</v>
      </c>
      <c r="E301" s="337"/>
      <c r="F301" s="337" t="s">
        <v>1851</v>
      </c>
      <c r="G301" s="336" t="s">
        <v>1854</v>
      </c>
      <c r="H301" s="336" t="s">
        <v>1563</v>
      </c>
      <c r="I301" s="337"/>
      <c r="J301" s="336" t="s">
        <v>1644</v>
      </c>
      <c r="K301" s="357">
        <v>2025</v>
      </c>
      <c r="L301" s="338">
        <v>2024</v>
      </c>
      <c r="M301" s="337">
        <f t="shared" si="10"/>
        <v>2035</v>
      </c>
    </row>
    <row r="302" spans="1:13" x14ac:dyDescent="0.25">
      <c r="A302" s="336" t="s">
        <v>2252</v>
      </c>
      <c r="B302" s="336" t="s">
        <v>1495</v>
      </c>
      <c r="C302" s="336" t="s">
        <v>2373</v>
      </c>
      <c r="D302" s="357">
        <v>0</v>
      </c>
      <c r="E302" s="337"/>
      <c r="F302" s="337" t="s">
        <v>1851</v>
      </c>
      <c r="G302" s="336" t="s">
        <v>1855</v>
      </c>
      <c r="H302" s="336" t="s">
        <v>1563</v>
      </c>
      <c r="I302" s="337"/>
      <c r="J302" s="336" t="s">
        <v>1644</v>
      </c>
      <c r="K302" s="357">
        <v>2025</v>
      </c>
      <c r="L302" s="338">
        <v>2024</v>
      </c>
      <c r="M302" s="337">
        <f t="shared" si="10"/>
        <v>2035</v>
      </c>
    </row>
    <row r="303" spans="1:13" x14ac:dyDescent="0.25">
      <c r="A303" s="336" t="s">
        <v>2253</v>
      </c>
      <c r="B303" s="336" t="s">
        <v>1495</v>
      </c>
      <c r="C303" s="336" t="s">
        <v>2373</v>
      </c>
      <c r="D303" s="357">
        <v>0</v>
      </c>
      <c r="E303" s="337"/>
      <c r="F303" s="337" t="s">
        <v>1856</v>
      </c>
      <c r="G303" s="336" t="s">
        <v>2370</v>
      </c>
      <c r="H303" s="336" t="s">
        <v>2275</v>
      </c>
      <c r="I303" s="337"/>
      <c r="J303" s="336" t="s">
        <v>1552</v>
      </c>
      <c r="K303" s="357">
        <v>2021</v>
      </c>
      <c r="L303" s="338">
        <v>2024</v>
      </c>
      <c r="M303" s="337">
        <f t="shared" si="10"/>
        <v>2031</v>
      </c>
    </row>
    <row r="304" spans="1:13" x14ac:dyDescent="0.25">
      <c r="A304" s="336" t="s">
        <v>2254</v>
      </c>
      <c r="B304" s="336" t="s">
        <v>1495</v>
      </c>
      <c r="C304" s="336" t="s">
        <v>2373</v>
      </c>
      <c r="D304" s="357">
        <v>0</v>
      </c>
      <c r="E304" s="337"/>
      <c r="F304" s="337" t="s">
        <v>1857</v>
      </c>
      <c r="G304" s="336" t="s">
        <v>1858</v>
      </c>
      <c r="H304" s="336" t="s">
        <v>1563</v>
      </c>
      <c r="I304" s="337"/>
      <c r="J304" s="336" t="s">
        <v>1623</v>
      </c>
      <c r="K304" s="357">
        <v>2020</v>
      </c>
      <c r="L304" s="338">
        <v>2024</v>
      </c>
      <c r="M304" s="337">
        <f t="shared" si="10"/>
        <v>2030</v>
      </c>
    </row>
    <row r="305" spans="1:13" x14ac:dyDescent="0.25">
      <c r="A305" s="336" t="s">
        <v>2307</v>
      </c>
      <c r="B305" s="336" t="s">
        <v>1495</v>
      </c>
      <c r="C305" s="336" t="s">
        <v>2373</v>
      </c>
      <c r="D305" s="357">
        <v>0</v>
      </c>
      <c r="E305" s="337"/>
      <c r="F305" s="337" t="s">
        <v>1848</v>
      </c>
      <c r="G305" s="336" t="s">
        <v>1862</v>
      </c>
      <c r="H305" s="336" t="s">
        <v>2275</v>
      </c>
      <c r="I305" s="337"/>
      <c r="J305" s="336" t="s">
        <v>1552</v>
      </c>
      <c r="K305" s="357">
        <v>2021</v>
      </c>
      <c r="L305" s="338">
        <v>2024</v>
      </c>
      <c r="M305" s="337">
        <f t="shared" si="10"/>
        <v>2031</v>
      </c>
    </row>
    <row r="306" spans="1:13" x14ac:dyDescent="0.25">
      <c r="A306" s="336" t="s">
        <v>2308</v>
      </c>
      <c r="B306" s="336" t="s">
        <v>1495</v>
      </c>
      <c r="C306" s="336" t="s">
        <v>2373</v>
      </c>
      <c r="D306" s="357">
        <v>0</v>
      </c>
      <c r="E306" s="337"/>
      <c r="F306" s="337" t="s">
        <v>1859</v>
      </c>
      <c r="G306" s="336" t="s">
        <v>1906</v>
      </c>
      <c r="H306" s="336" t="s">
        <v>1563</v>
      </c>
      <c r="I306" s="337"/>
      <c r="J306" s="336" t="s">
        <v>1644</v>
      </c>
      <c r="K306" s="357">
        <v>2017</v>
      </c>
      <c r="L306" s="338">
        <v>2024</v>
      </c>
      <c r="M306" s="337">
        <f t="shared" si="10"/>
        <v>2027</v>
      </c>
    </row>
    <row r="307" spans="1:13" x14ac:dyDescent="0.25">
      <c r="A307" s="336" t="s">
        <v>2309</v>
      </c>
      <c r="B307" s="336" t="s">
        <v>1495</v>
      </c>
      <c r="C307" s="336" t="s">
        <v>2373</v>
      </c>
      <c r="D307" s="357">
        <v>0</v>
      </c>
      <c r="E307" s="337"/>
      <c r="F307" s="337" t="s">
        <v>1860</v>
      </c>
      <c r="G307" s="336" t="s">
        <v>1865</v>
      </c>
      <c r="H307" s="336" t="s">
        <v>1608</v>
      </c>
      <c r="I307" s="337"/>
      <c r="J307" s="336" t="s">
        <v>1627</v>
      </c>
      <c r="K307" s="357">
        <v>2016</v>
      </c>
      <c r="L307" s="338">
        <v>2024</v>
      </c>
      <c r="M307" s="337">
        <f t="shared" si="10"/>
        <v>2026</v>
      </c>
    </row>
    <row r="308" spans="1:13" x14ac:dyDescent="0.25">
      <c r="A308" s="336" t="s">
        <v>2310</v>
      </c>
      <c r="B308" s="336" t="s">
        <v>1495</v>
      </c>
      <c r="C308" s="336" t="s">
        <v>2373</v>
      </c>
      <c r="D308" s="357">
        <v>0</v>
      </c>
      <c r="E308" s="337"/>
      <c r="F308" s="337" t="s">
        <v>1861</v>
      </c>
      <c r="G308" s="336" t="s">
        <v>1867</v>
      </c>
      <c r="H308" s="336" t="s">
        <v>2275</v>
      </c>
      <c r="I308" s="337"/>
      <c r="J308" s="336" t="s">
        <v>1552</v>
      </c>
      <c r="K308" s="357">
        <v>2021</v>
      </c>
      <c r="L308" s="338">
        <v>2024</v>
      </c>
      <c r="M308" s="337">
        <f t="shared" si="10"/>
        <v>2031</v>
      </c>
    </row>
    <row r="309" spans="1:13" x14ac:dyDescent="0.25">
      <c r="A309" s="336" t="s">
        <v>2311</v>
      </c>
      <c r="B309" s="336" t="s">
        <v>1495</v>
      </c>
      <c r="C309" s="336" t="s">
        <v>2373</v>
      </c>
      <c r="D309" s="357">
        <v>0</v>
      </c>
      <c r="E309" s="337"/>
      <c r="F309" s="337" t="s">
        <v>1863</v>
      </c>
      <c r="G309" s="336" t="s">
        <v>1869</v>
      </c>
      <c r="H309" s="336" t="s">
        <v>1608</v>
      </c>
      <c r="I309" s="337"/>
      <c r="J309" s="336" t="s">
        <v>1644</v>
      </c>
      <c r="K309" s="357">
        <v>2022</v>
      </c>
      <c r="L309" s="338">
        <v>2024</v>
      </c>
      <c r="M309" s="337">
        <f t="shared" si="10"/>
        <v>2032</v>
      </c>
    </row>
    <row r="310" spans="1:13" x14ac:dyDescent="0.25">
      <c r="A310" s="336" t="s">
        <v>2312</v>
      </c>
      <c r="B310" s="336" t="s">
        <v>1495</v>
      </c>
      <c r="C310" s="336" t="s">
        <v>2373</v>
      </c>
      <c r="D310" s="357">
        <v>0</v>
      </c>
      <c r="E310" s="337"/>
      <c r="F310" s="337" t="s">
        <v>1864</v>
      </c>
      <c r="G310" s="336" t="s">
        <v>1871</v>
      </c>
      <c r="H310" s="336" t="s">
        <v>1608</v>
      </c>
      <c r="I310" s="337"/>
      <c r="J310" s="336" t="s">
        <v>1644</v>
      </c>
      <c r="K310" s="357">
        <v>2022</v>
      </c>
      <c r="L310" s="338">
        <v>2024</v>
      </c>
      <c r="M310" s="337">
        <f t="shared" si="10"/>
        <v>2032</v>
      </c>
    </row>
    <row r="311" spans="1:13" x14ac:dyDescent="0.25">
      <c r="A311" s="336" t="s">
        <v>1491</v>
      </c>
      <c r="B311" s="336" t="s">
        <v>1495</v>
      </c>
      <c r="C311" s="336" t="s">
        <v>2373</v>
      </c>
      <c r="D311" s="357">
        <v>1</v>
      </c>
      <c r="E311" s="337"/>
      <c r="F311" s="337" t="s">
        <v>1866</v>
      </c>
      <c r="G311" s="336" t="s">
        <v>1873</v>
      </c>
      <c r="H311" s="336" t="s">
        <v>1579</v>
      </c>
      <c r="I311" s="337"/>
      <c r="J311" s="336" t="s">
        <v>1623</v>
      </c>
      <c r="K311" s="357">
        <v>2020</v>
      </c>
      <c r="L311" s="338">
        <v>2024</v>
      </c>
      <c r="M311" s="337">
        <f t="shared" si="10"/>
        <v>2030</v>
      </c>
    </row>
    <row r="312" spans="1:13" x14ac:dyDescent="0.25">
      <c r="A312" s="336" t="s">
        <v>1493</v>
      </c>
      <c r="B312" s="336" t="s">
        <v>1495</v>
      </c>
      <c r="C312" s="336" t="s">
        <v>2373</v>
      </c>
      <c r="D312" s="357">
        <v>1</v>
      </c>
      <c r="E312" s="337"/>
      <c r="F312" s="337" t="s">
        <v>1848</v>
      </c>
      <c r="G312" s="336" t="s">
        <v>1875</v>
      </c>
      <c r="H312" s="336" t="s">
        <v>1579</v>
      </c>
      <c r="I312" s="337"/>
      <c r="J312" s="336" t="s">
        <v>1623</v>
      </c>
      <c r="K312" s="357">
        <v>2019</v>
      </c>
      <c r="L312" s="338">
        <v>2024</v>
      </c>
      <c r="M312" s="337">
        <f t="shared" si="10"/>
        <v>2029</v>
      </c>
    </row>
    <row r="313" spans="1:13" x14ac:dyDescent="0.25">
      <c r="A313" s="336" t="s">
        <v>2313</v>
      </c>
      <c r="B313" s="336" t="s">
        <v>1495</v>
      </c>
      <c r="C313" s="336" t="s">
        <v>2373</v>
      </c>
      <c r="D313" s="357">
        <v>1</v>
      </c>
      <c r="E313" s="337"/>
      <c r="F313" s="337" t="s">
        <v>1868</v>
      </c>
      <c r="G313" s="336" t="s">
        <v>1877</v>
      </c>
      <c r="H313" s="336" t="s">
        <v>2263</v>
      </c>
      <c r="I313" s="337"/>
      <c r="J313" s="336" t="s">
        <v>1644</v>
      </c>
      <c r="K313" s="357">
        <v>2022</v>
      </c>
      <c r="L313" s="338">
        <v>2024</v>
      </c>
      <c r="M313" s="337">
        <f t="shared" si="10"/>
        <v>2032</v>
      </c>
    </row>
    <row r="314" spans="1:13" x14ac:dyDescent="0.25">
      <c r="A314" s="336" t="s">
        <v>2314</v>
      </c>
      <c r="B314" s="336" t="s">
        <v>1495</v>
      </c>
      <c r="C314" s="336" t="s">
        <v>2373</v>
      </c>
      <c r="D314" s="357">
        <v>1</v>
      </c>
      <c r="E314" s="337"/>
      <c r="F314" s="337" t="s">
        <v>1870</v>
      </c>
      <c r="G314" s="336" t="s">
        <v>1879</v>
      </c>
      <c r="H314" s="336" t="s">
        <v>1579</v>
      </c>
      <c r="I314" s="337"/>
      <c r="J314" s="336" t="s">
        <v>1644</v>
      </c>
      <c r="K314" s="357">
        <v>2022</v>
      </c>
      <c r="L314" s="338">
        <v>2024</v>
      </c>
      <c r="M314" s="337">
        <f t="shared" si="10"/>
        <v>2032</v>
      </c>
    </row>
    <row r="315" spans="1:13" x14ac:dyDescent="0.25">
      <c r="A315" s="336" t="s">
        <v>2315</v>
      </c>
      <c r="B315" s="336" t="s">
        <v>1495</v>
      </c>
      <c r="C315" s="336" t="s">
        <v>2373</v>
      </c>
      <c r="D315" s="357">
        <v>1</v>
      </c>
      <c r="E315" s="337"/>
      <c r="F315" s="337" t="s">
        <v>1872</v>
      </c>
      <c r="G315" s="336" t="s">
        <v>1881</v>
      </c>
      <c r="H315" s="336" t="s">
        <v>1579</v>
      </c>
      <c r="I315" s="336"/>
      <c r="J315" s="336" t="s">
        <v>1644</v>
      </c>
      <c r="K315" s="357">
        <v>2022</v>
      </c>
      <c r="L315" s="338">
        <v>2024</v>
      </c>
      <c r="M315" s="337">
        <f t="shared" si="10"/>
        <v>2032</v>
      </c>
    </row>
    <row r="316" spans="1:13" x14ac:dyDescent="0.25">
      <c r="A316" s="336" t="s">
        <v>2316</v>
      </c>
      <c r="B316" s="336" t="s">
        <v>1495</v>
      </c>
      <c r="C316" s="336" t="s">
        <v>2373</v>
      </c>
      <c r="D316" s="357">
        <v>1</v>
      </c>
      <c r="E316" s="337"/>
      <c r="F316" s="337" t="s">
        <v>1874</v>
      </c>
      <c r="G316" s="336" t="s">
        <v>1883</v>
      </c>
      <c r="H316" s="336" t="s">
        <v>1579</v>
      </c>
      <c r="I316" s="336"/>
      <c r="J316" s="336" t="s">
        <v>1623</v>
      </c>
      <c r="K316" s="357">
        <v>2019</v>
      </c>
      <c r="L316" s="338">
        <v>2024</v>
      </c>
      <c r="M316" s="337">
        <f t="shared" si="10"/>
        <v>2029</v>
      </c>
    </row>
    <row r="317" spans="1:13" x14ac:dyDescent="0.25">
      <c r="A317" s="336" t="s">
        <v>2345</v>
      </c>
      <c r="B317" s="336" t="s">
        <v>1495</v>
      </c>
      <c r="C317" s="336" t="s">
        <v>2373</v>
      </c>
      <c r="D317" s="357">
        <v>1</v>
      </c>
      <c r="E317" s="337"/>
      <c r="F317" s="337" t="s">
        <v>1876</v>
      </c>
      <c r="G317" s="336" t="s">
        <v>1884</v>
      </c>
      <c r="H317" s="336" t="s">
        <v>1563</v>
      </c>
      <c r="I317" s="336"/>
      <c r="J317" s="336" t="s">
        <v>1644</v>
      </c>
      <c r="K317" s="357">
        <v>2025</v>
      </c>
      <c r="L317" s="338">
        <v>2024</v>
      </c>
      <c r="M317" s="337">
        <f t="shared" si="10"/>
        <v>2035</v>
      </c>
    </row>
    <row r="318" spans="1:13" x14ac:dyDescent="0.25">
      <c r="A318" s="336" t="s">
        <v>2346</v>
      </c>
      <c r="B318" s="336" t="s">
        <v>1495</v>
      </c>
      <c r="C318" s="336" t="s">
        <v>2373</v>
      </c>
      <c r="D318" s="357">
        <v>1</v>
      </c>
      <c r="E318" s="337"/>
      <c r="F318" s="337" t="s">
        <v>1878</v>
      </c>
      <c r="G318" s="336" t="s">
        <v>1885</v>
      </c>
      <c r="H318" s="336" t="s">
        <v>1563</v>
      </c>
      <c r="I318" s="336"/>
      <c r="J318" s="336" t="s">
        <v>1627</v>
      </c>
      <c r="K318" s="357">
        <v>2015</v>
      </c>
      <c r="L318" s="338">
        <v>2024</v>
      </c>
      <c r="M318" s="337">
        <f t="shared" si="10"/>
        <v>2025</v>
      </c>
    </row>
    <row r="319" spans="1:13" x14ac:dyDescent="0.25">
      <c r="A319" s="336" t="s">
        <v>2347</v>
      </c>
      <c r="B319" s="336" t="s">
        <v>1495</v>
      </c>
      <c r="C319" s="336" t="s">
        <v>2373</v>
      </c>
      <c r="D319" s="357">
        <v>1</v>
      </c>
      <c r="E319" s="337"/>
      <c r="F319" s="337" t="s">
        <v>1880</v>
      </c>
      <c r="G319" s="336" t="s">
        <v>1887</v>
      </c>
      <c r="H319" s="336" t="s">
        <v>1608</v>
      </c>
      <c r="I319" s="336"/>
      <c r="J319" s="336" t="s">
        <v>1644</v>
      </c>
      <c r="K319" s="357">
        <v>2022</v>
      </c>
      <c r="L319" s="338">
        <v>2024</v>
      </c>
      <c r="M319" s="337">
        <f t="shared" si="10"/>
        <v>2032</v>
      </c>
    </row>
    <row r="320" spans="1:13" x14ac:dyDescent="0.25">
      <c r="A320" s="336" t="s">
        <v>2348</v>
      </c>
      <c r="B320" s="336" t="s">
        <v>1495</v>
      </c>
      <c r="C320" s="336" t="s">
        <v>1888</v>
      </c>
      <c r="D320" s="357">
        <v>-1</v>
      </c>
      <c r="E320" s="337"/>
      <c r="F320" s="337" t="s">
        <v>1882</v>
      </c>
      <c r="G320" s="336" t="s">
        <v>1890</v>
      </c>
      <c r="H320" s="336" t="s">
        <v>1579</v>
      </c>
      <c r="I320" s="336"/>
      <c r="J320" s="336" t="s">
        <v>1644</v>
      </c>
      <c r="K320" s="357">
        <v>2022</v>
      </c>
      <c r="L320" s="338">
        <v>2024</v>
      </c>
      <c r="M320" s="337">
        <f t="shared" si="10"/>
        <v>2032</v>
      </c>
    </row>
    <row r="321" spans="1:13" x14ac:dyDescent="0.25">
      <c r="A321" s="336" t="s">
        <v>2349</v>
      </c>
      <c r="B321" s="336" t="s">
        <v>1495</v>
      </c>
      <c r="C321" s="336" t="s">
        <v>1888</v>
      </c>
      <c r="D321" s="357">
        <v>-1</v>
      </c>
      <c r="E321" s="337"/>
      <c r="F321" s="337" t="s">
        <v>1878</v>
      </c>
      <c r="G321" s="336" t="s">
        <v>1892</v>
      </c>
      <c r="H321" s="336" t="s">
        <v>1579</v>
      </c>
      <c r="I321" s="336"/>
      <c r="J321" s="336" t="s">
        <v>1644</v>
      </c>
      <c r="K321" s="357">
        <v>2022</v>
      </c>
      <c r="L321" s="338">
        <v>2024</v>
      </c>
      <c r="M321" s="337">
        <f t="shared" si="10"/>
        <v>2032</v>
      </c>
    </row>
    <row r="322" spans="1:13" x14ac:dyDescent="0.25">
      <c r="A322" s="336" t="s">
        <v>2350</v>
      </c>
      <c r="B322" s="336" t="s">
        <v>1495</v>
      </c>
      <c r="C322" s="336" t="s">
        <v>1888</v>
      </c>
      <c r="D322" s="357">
        <v>-1</v>
      </c>
      <c r="E322" s="337"/>
      <c r="F322" s="337" t="s">
        <v>1880</v>
      </c>
      <c r="G322" s="336" t="s">
        <v>1893</v>
      </c>
      <c r="H322" s="336" t="s">
        <v>1563</v>
      </c>
      <c r="I322" s="336"/>
      <c r="J322" s="336" t="s">
        <v>1644</v>
      </c>
      <c r="K322" s="357">
        <v>2022</v>
      </c>
      <c r="L322" s="338">
        <v>2024</v>
      </c>
      <c r="M322" s="337">
        <f t="shared" si="10"/>
        <v>2032</v>
      </c>
    </row>
    <row r="323" spans="1:13" x14ac:dyDescent="0.25">
      <c r="A323" s="336" t="s">
        <v>2351</v>
      </c>
      <c r="B323" s="336" t="s">
        <v>1495</v>
      </c>
      <c r="C323" s="336" t="s">
        <v>1888</v>
      </c>
      <c r="D323" s="357">
        <v>-1</v>
      </c>
      <c r="E323" s="337"/>
      <c r="F323" s="337" t="s">
        <v>1886</v>
      </c>
      <c r="G323" s="336" t="s">
        <v>1895</v>
      </c>
      <c r="H323" s="336" t="s">
        <v>1559</v>
      </c>
      <c r="I323" s="336"/>
      <c r="J323" s="336" t="s">
        <v>1623</v>
      </c>
      <c r="K323" s="357">
        <v>2020</v>
      </c>
      <c r="L323" s="338">
        <v>2024</v>
      </c>
      <c r="M323" s="337">
        <f t="shared" si="10"/>
        <v>2030</v>
      </c>
    </row>
    <row r="324" spans="1:13" x14ac:dyDescent="0.25">
      <c r="A324" s="336" t="s">
        <v>2352</v>
      </c>
      <c r="B324" s="336" t="s">
        <v>1495</v>
      </c>
      <c r="C324" s="336" t="s">
        <v>1888</v>
      </c>
      <c r="D324" s="357">
        <v>-1</v>
      </c>
      <c r="E324" s="337"/>
      <c r="F324" s="337" t="s">
        <v>1874</v>
      </c>
      <c r="G324" s="336" t="s">
        <v>1897</v>
      </c>
      <c r="H324" s="336" t="s">
        <v>1559</v>
      </c>
      <c r="I324" s="336"/>
      <c r="J324" s="336" t="s">
        <v>1623</v>
      </c>
      <c r="K324" s="357">
        <v>2020</v>
      </c>
      <c r="L324" s="338">
        <v>2024</v>
      </c>
      <c r="M324" s="337">
        <f t="shared" si="10"/>
        <v>2030</v>
      </c>
    </row>
    <row r="325" spans="1:13" x14ac:dyDescent="0.25">
      <c r="A325" s="336" t="s">
        <v>2353</v>
      </c>
      <c r="B325" s="336" t="s">
        <v>1495</v>
      </c>
      <c r="C325" s="336" t="s">
        <v>1888</v>
      </c>
      <c r="D325" s="357">
        <v>-1</v>
      </c>
      <c r="E325" s="337"/>
      <c r="F325" s="337" t="s">
        <v>1889</v>
      </c>
      <c r="G325" s="336" t="s">
        <v>1899</v>
      </c>
      <c r="H325" s="336" t="s">
        <v>1608</v>
      </c>
      <c r="I325" s="336"/>
      <c r="J325" s="336" t="s">
        <v>1644</v>
      </c>
      <c r="K325" s="357">
        <v>2022</v>
      </c>
      <c r="L325" s="338">
        <v>2024</v>
      </c>
      <c r="M325" s="337">
        <f t="shared" si="10"/>
        <v>2032</v>
      </c>
    </row>
    <row r="326" spans="1:13" x14ac:dyDescent="0.25">
      <c r="A326" s="336" t="s">
        <v>2354</v>
      </c>
      <c r="B326" s="336" t="s">
        <v>1495</v>
      </c>
      <c r="C326" s="336" t="s">
        <v>1888</v>
      </c>
      <c r="D326" s="357">
        <v>-1</v>
      </c>
      <c r="E326" s="337"/>
      <c r="F326" s="337" t="s">
        <v>1891</v>
      </c>
      <c r="G326" s="336" t="s">
        <v>1900</v>
      </c>
      <c r="H326" s="336" t="s">
        <v>1608</v>
      </c>
      <c r="I326" s="336"/>
      <c r="J326" s="336" t="s">
        <v>1644</v>
      </c>
      <c r="K326" s="357">
        <v>2022</v>
      </c>
      <c r="L326" s="338">
        <v>2024</v>
      </c>
      <c r="M326" s="337">
        <f t="shared" si="10"/>
        <v>2032</v>
      </c>
    </row>
    <row r="327" spans="1:13" x14ac:dyDescent="0.25">
      <c r="A327" s="336" t="s">
        <v>2355</v>
      </c>
      <c r="B327" s="336" t="s">
        <v>1495</v>
      </c>
      <c r="C327" s="336" t="s">
        <v>1888</v>
      </c>
      <c r="D327" s="357">
        <v>0</v>
      </c>
      <c r="E327" s="337"/>
      <c r="F327" s="337" t="s">
        <v>34</v>
      </c>
      <c r="G327" s="336" t="s">
        <v>1902</v>
      </c>
      <c r="H327" s="336" t="s">
        <v>1579</v>
      </c>
      <c r="I327" s="336"/>
      <c r="J327" s="336" t="s">
        <v>1644</v>
      </c>
      <c r="K327" s="357">
        <v>2022</v>
      </c>
      <c r="L327" s="338">
        <v>2024</v>
      </c>
      <c r="M327" s="337">
        <f t="shared" si="10"/>
        <v>2032</v>
      </c>
    </row>
    <row r="328" spans="1:13" x14ac:dyDescent="0.25">
      <c r="A328" s="336" t="s">
        <v>2356</v>
      </c>
      <c r="B328" s="336" t="s">
        <v>1495</v>
      </c>
      <c r="C328" s="336" t="s">
        <v>1888</v>
      </c>
      <c r="D328" s="357">
        <v>0</v>
      </c>
      <c r="E328" s="337"/>
      <c r="F328" s="336" t="s">
        <v>1894</v>
      </c>
      <c r="G328" s="336" t="s">
        <v>1904</v>
      </c>
      <c r="H328" s="336" t="s">
        <v>1579</v>
      </c>
      <c r="I328" s="336"/>
      <c r="J328" s="336" t="s">
        <v>1644</v>
      </c>
      <c r="K328" s="357">
        <v>2022</v>
      </c>
      <c r="L328" s="338">
        <v>2024</v>
      </c>
      <c r="M328" s="337">
        <f t="shared" si="10"/>
        <v>2032</v>
      </c>
    </row>
    <row r="329" spans="1:13" x14ac:dyDescent="0.25">
      <c r="A329" s="336" t="s">
        <v>2357</v>
      </c>
      <c r="B329" s="336" t="s">
        <v>1495</v>
      </c>
      <c r="C329" s="336" t="s">
        <v>1888</v>
      </c>
      <c r="D329" s="357">
        <v>0</v>
      </c>
      <c r="E329" s="337"/>
      <c r="F329" s="336" t="s">
        <v>1896</v>
      </c>
      <c r="G329" s="336" t="s">
        <v>2371</v>
      </c>
      <c r="H329" s="336" t="s">
        <v>1563</v>
      </c>
      <c r="I329" s="336"/>
      <c r="J329" s="336" t="s">
        <v>1644</v>
      </c>
      <c r="K329" s="357">
        <v>2022</v>
      </c>
      <c r="L329" s="338">
        <v>2024</v>
      </c>
      <c r="M329" s="337">
        <f t="shared" si="10"/>
        <v>2032</v>
      </c>
    </row>
    <row r="330" spans="1:13" x14ac:dyDescent="0.25">
      <c r="A330" s="336" t="s">
        <v>2358</v>
      </c>
      <c r="B330" s="336" t="s">
        <v>1495</v>
      </c>
      <c r="C330" s="336" t="s">
        <v>1888</v>
      </c>
      <c r="D330" s="357">
        <v>0</v>
      </c>
      <c r="E330" s="337"/>
      <c r="F330" s="337" t="s">
        <v>1898</v>
      </c>
      <c r="G330" s="336" t="s">
        <v>1907</v>
      </c>
      <c r="H330" s="336" t="s">
        <v>1608</v>
      </c>
      <c r="I330" s="336"/>
      <c r="J330" s="336" t="s">
        <v>1644</v>
      </c>
      <c r="K330" s="357">
        <v>2022</v>
      </c>
      <c r="L330" s="338">
        <v>2024</v>
      </c>
      <c r="M330" s="337">
        <f t="shared" si="10"/>
        <v>2032</v>
      </c>
    </row>
    <row r="331" spans="1:13" x14ac:dyDescent="0.25">
      <c r="A331" s="357">
        <v>49</v>
      </c>
      <c r="B331" s="336" t="s">
        <v>1495</v>
      </c>
      <c r="C331" s="336" t="s">
        <v>1888</v>
      </c>
      <c r="D331" s="357">
        <v>0</v>
      </c>
      <c r="E331" s="337"/>
      <c r="F331" s="337" t="s">
        <v>1889</v>
      </c>
      <c r="G331" s="336" t="s">
        <v>1908</v>
      </c>
      <c r="H331" s="336" t="s">
        <v>1608</v>
      </c>
      <c r="I331" s="336"/>
      <c r="J331" s="336" t="s">
        <v>1644</v>
      </c>
      <c r="K331" s="357">
        <v>2022</v>
      </c>
      <c r="L331" s="338">
        <v>2024</v>
      </c>
      <c r="M331" s="337">
        <f t="shared" si="10"/>
        <v>2032</v>
      </c>
    </row>
    <row r="332" spans="1:13" x14ac:dyDescent="0.25">
      <c r="A332" s="357">
        <v>50</v>
      </c>
      <c r="B332" s="336" t="s">
        <v>1495</v>
      </c>
      <c r="C332" s="336" t="s">
        <v>1888</v>
      </c>
      <c r="D332" s="357">
        <v>1</v>
      </c>
      <c r="E332" s="337"/>
      <c r="F332" s="337" t="s">
        <v>1901</v>
      </c>
      <c r="G332" s="336" t="s">
        <v>1910</v>
      </c>
      <c r="H332" s="336" t="s">
        <v>1579</v>
      </c>
      <c r="I332" s="337"/>
      <c r="J332" s="336" t="s">
        <v>1644</v>
      </c>
      <c r="K332" s="357">
        <v>2022</v>
      </c>
      <c r="L332" s="338">
        <v>2024</v>
      </c>
      <c r="M332" s="337">
        <f t="shared" si="10"/>
        <v>2032</v>
      </c>
    </row>
    <row r="333" spans="1:13" x14ac:dyDescent="0.25">
      <c r="A333" s="357">
        <v>51</v>
      </c>
      <c r="B333" s="336" t="s">
        <v>1495</v>
      </c>
      <c r="C333" s="336" t="s">
        <v>1888</v>
      </c>
      <c r="D333" s="357">
        <v>1</v>
      </c>
      <c r="E333" s="337"/>
      <c r="F333" s="337" t="s">
        <v>1903</v>
      </c>
      <c r="G333" s="336" t="s">
        <v>1912</v>
      </c>
      <c r="H333" s="336" t="s">
        <v>1579</v>
      </c>
      <c r="I333" s="337"/>
      <c r="J333" s="336" t="s">
        <v>1644</v>
      </c>
      <c r="K333" s="357">
        <v>2022</v>
      </c>
      <c r="L333" s="338">
        <v>2024</v>
      </c>
      <c r="M333" s="337">
        <f t="shared" si="10"/>
        <v>2032</v>
      </c>
    </row>
    <row r="334" spans="1:13" x14ac:dyDescent="0.25">
      <c r="A334" s="357">
        <v>52</v>
      </c>
      <c r="B334" s="336" t="s">
        <v>1495</v>
      </c>
      <c r="C334" s="336" t="s">
        <v>1888</v>
      </c>
      <c r="D334" s="357">
        <v>1</v>
      </c>
      <c r="E334" s="337"/>
      <c r="F334" s="337" t="s">
        <v>1905</v>
      </c>
      <c r="G334" s="336" t="s">
        <v>1913</v>
      </c>
      <c r="H334" s="336" t="s">
        <v>1563</v>
      </c>
      <c r="I334" s="337"/>
      <c r="J334" s="336" t="s">
        <v>1552</v>
      </c>
      <c r="K334" s="357">
        <v>2020</v>
      </c>
      <c r="L334" s="338">
        <v>2024</v>
      </c>
      <c r="M334" s="337">
        <f t="shared" si="10"/>
        <v>2030</v>
      </c>
    </row>
    <row r="335" spans="1:13" x14ac:dyDescent="0.25">
      <c r="A335" s="357">
        <v>53</v>
      </c>
      <c r="B335" s="336" t="s">
        <v>1495</v>
      </c>
      <c r="C335" s="336" t="s">
        <v>1888</v>
      </c>
      <c r="D335" s="357">
        <v>2</v>
      </c>
      <c r="E335" s="337"/>
      <c r="F335" s="337" t="s">
        <v>1905</v>
      </c>
      <c r="G335" s="336" t="s">
        <v>1914</v>
      </c>
      <c r="H335" s="336" t="s">
        <v>1563</v>
      </c>
      <c r="I335" s="337"/>
      <c r="J335" s="336" t="s">
        <v>1623</v>
      </c>
      <c r="K335" s="357">
        <v>2020</v>
      </c>
      <c r="L335" s="338">
        <v>2024</v>
      </c>
      <c r="M335" s="337">
        <f t="shared" si="10"/>
        <v>2030</v>
      </c>
    </row>
    <row r="336" spans="1:13" x14ac:dyDescent="0.25">
      <c r="A336" s="357">
        <v>54</v>
      </c>
      <c r="B336" s="336" t="s">
        <v>1495</v>
      </c>
      <c r="C336" s="336" t="s">
        <v>1888</v>
      </c>
      <c r="D336" s="357">
        <v>1</v>
      </c>
      <c r="E336" s="337"/>
      <c r="F336" s="337" t="s">
        <v>1901</v>
      </c>
      <c r="G336" s="336" t="s">
        <v>1915</v>
      </c>
      <c r="H336" s="336" t="s">
        <v>1608</v>
      </c>
      <c r="I336" s="337"/>
      <c r="J336" s="336" t="s">
        <v>1644</v>
      </c>
      <c r="K336" s="357">
        <v>2022</v>
      </c>
      <c r="L336" s="338">
        <v>2024</v>
      </c>
      <c r="M336" s="337">
        <f t="shared" si="10"/>
        <v>2032</v>
      </c>
    </row>
    <row r="337" spans="1:13" x14ac:dyDescent="0.25">
      <c r="A337" s="357">
        <v>55</v>
      </c>
      <c r="B337" s="336" t="s">
        <v>1495</v>
      </c>
      <c r="C337" s="336" t="s">
        <v>1888</v>
      </c>
      <c r="D337" s="357">
        <v>1</v>
      </c>
      <c r="E337" s="337"/>
      <c r="F337" s="337" t="s">
        <v>1909</v>
      </c>
      <c r="G337" s="336" t="s">
        <v>1916</v>
      </c>
      <c r="H337" s="336" t="s">
        <v>1608</v>
      </c>
      <c r="I337" s="336"/>
      <c r="J337" s="336" t="s">
        <v>1644</v>
      </c>
      <c r="K337" s="357">
        <v>2022</v>
      </c>
      <c r="L337" s="338">
        <v>2024</v>
      </c>
      <c r="M337" s="337">
        <f t="shared" si="10"/>
        <v>2032</v>
      </c>
    </row>
    <row r="338" spans="1:13" x14ac:dyDescent="0.25">
      <c r="A338" s="357">
        <v>56</v>
      </c>
      <c r="B338" s="336" t="s">
        <v>1495</v>
      </c>
      <c r="C338" s="336" t="s">
        <v>2373</v>
      </c>
      <c r="D338" s="357">
        <v>0</v>
      </c>
      <c r="E338" s="337"/>
      <c r="F338" s="337" t="s">
        <v>1911</v>
      </c>
      <c r="G338" s="336" t="s">
        <v>2372</v>
      </c>
      <c r="H338" s="336" t="s">
        <v>2367</v>
      </c>
      <c r="I338" s="336"/>
      <c r="J338" s="336" t="s">
        <v>1552</v>
      </c>
      <c r="K338" s="357">
        <v>2021</v>
      </c>
      <c r="L338" s="338">
        <v>2024</v>
      </c>
      <c r="M338" s="337">
        <f t="shared" si="10"/>
        <v>2031</v>
      </c>
    </row>
    <row r="340" spans="1:13" x14ac:dyDescent="0.25">
      <c r="A340" s="404" t="s">
        <v>1917</v>
      </c>
      <c r="B340" s="404"/>
      <c r="C340" s="404"/>
      <c r="D340" s="404"/>
      <c r="E340" s="404"/>
      <c r="F340" s="404"/>
      <c r="G340" s="404"/>
      <c r="H340" s="404"/>
      <c r="I340" s="404"/>
      <c r="J340" s="404"/>
      <c r="K340" s="404"/>
      <c r="L340" s="404"/>
      <c r="M340" s="404"/>
    </row>
    <row r="341" spans="1:13" x14ac:dyDescent="0.25">
      <c r="A341" s="350" t="s">
        <v>1548</v>
      </c>
      <c r="B341" s="350" t="s">
        <v>1549</v>
      </c>
      <c r="C341" s="350" t="str">
        <f>A381</f>
        <v>38</v>
      </c>
    </row>
    <row r="342" spans="1:13" ht="30" x14ac:dyDescent="0.25">
      <c r="A342" s="362"/>
      <c r="B342" s="410" t="s">
        <v>9</v>
      </c>
      <c r="C342" s="410" t="s">
        <v>10</v>
      </c>
      <c r="D342" s="410" t="s">
        <v>11</v>
      </c>
      <c r="E342" s="362" t="s">
        <v>12</v>
      </c>
      <c r="F342" s="410" t="s">
        <v>14</v>
      </c>
      <c r="G342" s="410" t="s">
        <v>15</v>
      </c>
      <c r="H342" s="410" t="s">
        <v>16</v>
      </c>
      <c r="I342" s="410" t="s">
        <v>17</v>
      </c>
      <c r="J342" s="410" t="s">
        <v>18</v>
      </c>
      <c r="K342" s="410" t="s">
        <v>19</v>
      </c>
      <c r="L342" s="406" t="s">
        <v>1178</v>
      </c>
      <c r="M342" s="362" t="s">
        <v>20</v>
      </c>
    </row>
    <row r="343" spans="1:13" x14ac:dyDescent="0.25">
      <c r="A343" s="362"/>
      <c r="B343" s="410"/>
      <c r="C343" s="410"/>
      <c r="D343" s="410"/>
      <c r="E343" s="362" t="s">
        <v>13</v>
      </c>
      <c r="F343" s="410"/>
      <c r="G343" s="410"/>
      <c r="H343" s="410"/>
      <c r="I343" s="410"/>
      <c r="J343" s="410"/>
      <c r="K343" s="410"/>
      <c r="L343" s="406"/>
      <c r="M343" s="362" t="s">
        <v>21</v>
      </c>
    </row>
    <row r="344" spans="1:13" ht="15.75" x14ac:dyDescent="0.25">
      <c r="A344" s="364" t="s">
        <v>1564</v>
      </c>
      <c r="B344" s="336" t="s">
        <v>1495</v>
      </c>
      <c r="C344" s="341" t="s">
        <v>1918</v>
      </c>
      <c r="D344" s="364">
        <v>-1</v>
      </c>
      <c r="E344" s="337"/>
      <c r="F344" s="364" t="s">
        <v>2378</v>
      </c>
      <c r="G344" s="364" t="s">
        <v>1919</v>
      </c>
      <c r="H344" s="364" t="s">
        <v>1579</v>
      </c>
      <c r="I344" s="336"/>
      <c r="J344" s="364" t="s">
        <v>1623</v>
      </c>
      <c r="K344" s="364">
        <v>2020</v>
      </c>
      <c r="L344" s="338">
        <v>2024</v>
      </c>
      <c r="M344" s="337">
        <f t="shared" ref="M344:M382" si="11">K344+10</f>
        <v>2030</v>
      </c>
    </row>
    <row r="345" spans="1:13" ht="15.75" x14ac:dyDescent="0.25">
      <c r="A345" s="364" t="s">
        <v>1571</v>
      </c>
      <c r="B345" s="336" t="s">
        <v>1495</v>
      </c>
      <c r="C345" s="341" t="s">
        <v>1918</v>
      </c>
      <c r="D345" s="364">
        <v>-1</v>
      </c>
      <c r="E345" s="337"/>
      <c r="F345" s="364" t="s">
        <v>1920</v>
      </c>
      <c r="G345" s="364" t="s">
        <v>1921</v>
      </c>
      <c r="H345" s="364" t="s">
        <v>1579</v>
      </c>
      <c r="I345" s="336"/>
      <c r="J345" s="364" t="s">
        <v>1623</v>
      </c>
      <c r="K345" s="364">
        <v>2020</v>
      </c>
      <c r="L345" s="338">
        <v>2024</v>
      </c>
      <c r="M345" s="337">
        <f t="shared" si="11"/>
        <v>2030</v>
      </c>
    </row>
    <row r="346" spans="1:13" ht="15.75" x14ac:dyDescent="0.25">
      <c r="A346" s="364" t="s">
        <v>2238</v>
      </c>
      <c r="B346" s="336" t="s">
        <v>1495</v>
      </c>
      <c r="C346" s="341" t="s">
        <v>1918</v>
      </c>
      <c r="D346" s="364">
        <v>-1</v>
      </c>
      <c r="E346" s="337"/>
      <c r="F346" s="364" t="s">
        <v>1920</v>
      </c>
      <c r="G346" s="364" t="s">
        <v>1922</v>
      </c>
      <c r="H346" s="364" t="s">
        <v>2263</v>
      </c>
      <c r="I346" s="336"/>
      <c r="J346" s="364" t="s">
        <v>1623</v>
      </c>
      <c r="K346" s="364">
        <v>2020</v>
      </c>
      <c r="L346" s="338">
        <v>2024</v>
      </c>
      <c r="M346" s="337">
        <f t="shared" si="11"/>
        <v>2030</v>
      </c>
    </row>
    <row r="347" spans="1:13" ht="15.75" x14ac:dyDescent="0.25">
      <c r="A347" s="364" t="s">
        <v>2239</v>
      </c>
      <c r="B347" s="336" t="s">
        <v>1495</v>
      </c>
      <c r="C347" s="341" t="s">
        <v>1918</v>
      </c>
      <c r="D347" s="364">
        <v>-1</v>
      </c>
      <c r="E347" s="337"/>
      <c r="F347" s="364" t="s">
        <v>1923</v>
      </c>
      <c r="G347" s="364" t="s">
        <v>1924</v>
      </c>
      <c r="H347" s="364" t="s">
        <v>1579</v>
      </c>
      <c r="I347" s="336"/>
      <c r="J347" s="364" t="s">
        <v>1623</v>
      </c>
      <c r="K347" s="364">
        <v>2020</v>
      </c>
      <c r="L347" s="338">
        <v>2024</v>
      </c>
      <c r="M347" s="337">
        <f t="shared" si="11"/>
        <v>2030</v>
      </c>
    </row>
    <row r="348" spans="1:13" ht="15.75" x14ac:dyDescent="0.25">
      <c r="A348" s="364" t="s">
        <v>1085</v>
      </c>
      <c r="B348" s="336" t="s">
        <v>1495</v>
      </c>
      <c r="C348" s="341" t="s">
        <v>1918</v>
      </c>
      <c r="D348" s="364">
        <v>-1</v>
      </c>
      <c r="E348" s="337"/>
      <c r="F348" s="364" t="s">
        <v>1925</v>
      </c>
      <c r="G348" s="364" t="s">
        <v>1926</v>
      </c>
      <c r="H348" s="364" t="s">
        <v>1579</v>
      </c>
      <c r="I348" s="336"/>
      <c r="J348" s="364" t="s">
        <v>1623</v>
      </c>
      <c r="K348" s="364">
        <v>2020</v>
      </c>
      <c r="L348" s="338">
        <v>2024</v>
      </c>
      <c r="M348" s="337">
        <f t="shared" si="11"/>
        <v>2030</v>
      </c>
    </row>
    <row r="349" spans="1:13" ht="15.75" x14ac:dyDescent="0.25">
      <c r="A349" s="364" t="s">
        <v>2240</v>
      </c>
      <c r="B349" s="336" t="s">
        <v>1495</v>
      </c>
      <c r="C349" s="341" t="s">
        <v>1918</v>
      </c>
      <c r="D349" s="364">
        <v>-1</v>
      </c>
      <c r="E349" s="337"/>
      <c r="F349" s="364" t="s">
        <v>1927</v>
      </c>
      <c r="G349" s="364" t="s">
        <v>1928</v>
      </c>
      <c r="H349" s="364" t="s">
        <v>1563</v>
      </c>
      <c r="I349" s="336"/>
      <c r="J349" s="364" t="s">
        <v>1552</v>
      </c>
      <c r="K349" s="364">
        <v>2020</v>
      </c>
      <c r="L349" s="338">
        <v>2024</v>
      </c>
      <c r="M349" s="337">
        <f t="shared" si="11"/>
        <v>2030</v>
      </c>
    </row>
    <row r="350" spans="1:13" ht="15.75" x14ac:dyDescent="0.25">
      <c r="A350" s="364" t="s">
        <v>1088</v>
      </c>
      <c r="B350" s="336" t="s">
        <v>1495</v>
      </c>
      <c r="C350" s="341" t="s">
        <v>1918</v>
      </c>
      <c r="D350" s="364">
        <v>-1</v>
      </c>
      <c r="E350" s="337"/>
      <c r="F350" s="364" t="s">
        <v>1929</v>
      </c>
      <c r="G350" s="364" t="s">
        <v>1930</v>
      </c>
      <c r="H350" s="364" t="s">
        <v>1563</v>
      </c>
      <c r="I350" s="336"/>
      <c r="J350" s="364" t="s">
        <v>1552</v>
      </c>
      <c r="K350" s="364">
        <v>2020</v>
      </c>
      <c r="L350" s="338">
        <v>2024</v>
      </c>
      <c r="M350" s="337">
        <f t="shared" si="11"/>
        <v>2030</v>
      </c>
    </row>
    <row r="351" spans="1:13" ht="15.75" x14ac:dyDescent="0.25">
      <c r="A351" s="364" t="s">
        <v>2241</v>
      </c>
      <c r="B351" s="336" t="s">
        <v>1495</v>
      </c>
      <c r="C351" s="341" t="s">
        <v>1918</v>
      </c>
      <c r="D351" s="364">
        <v>-1</v>
      </c>
      <c r="E351" s="337"/>
      <c r="F351" s="364" t="s">
        <v>1931</v>
      </c>
      <c r="G351" s="364" t="s">
        <v>1932</v>
      </c>
      <c r="H351" s="364" t="s">
        <v>1563</v>
      </c>
      <c r="I351" s="336"/>
      <c r="J351" s="364" t="s">
        <v>1552</v>
      </c>
      <c r="K351" s="364">
        <v>2020</v>
      </c>
      <c r="L351" s="338">
        <v>2024</v>
      </c>
      <c r="M351" s="337">
        <f t="shared" si="11"/>
        <v>2030</v>
      </c>
    </row>
    <row r="352" spans="1:13" ht="15.75" x14ac:dyDescent="0.25">
      <c r="A352" s="364" t="s">
        <v>2242</v>
      </c>
      <c r="B352" s="336" t="s">
        <v>1495</v>
      </c>
      <c r="C352" s="341" t="s">
        <v>1918</v>
      </c>
      <c r="D352" s="364">
        <v>-1</v>
      </c>
      <c r="E352" s="337"/>
      <c r="F352" s="364" t="s">
        <v>2379</v>
      </c>
      <c r="G352" s="364" t="s">
        <v>1933</v>
      </c>
      <c r="H352" s="364" t="s">
        <v>1563</v>
      </c>
      <c r="I352" s="336"/>
      <c r="J352" s="364" t="s">
        <v>1552</v>
      </c>
      <c r="K352" s="364">
        <v>2020</v>
      </c>
      <c r="L352" s="338">
        <v>2024</v>
      </c>
      <c r="M352" s="337">
        <f t="shared" si="11"/>
        <v>2030</v>
      </c>
    </row>
    <row r="353" spans="1:13" ht="15.75" x14ac:dyDescent="0.25">
      <c r="A353" s="364" t="s">
        <v>2243</v>
      </c>
      <c r="B353" s="336" t="s">
        <v>1495</v>
      </c>
      <c r="C353" s="341" t="s">
        <v>1918</v>
      </c>
      <c r="D353" s="364">
        <v>-1</v>
      </c>
      <c r="E353" s="337"/>
      <c r="F353" s="364" t="s">
        <v>1934</v>
      </c>
      <c r="G353" s="364" t="s">
        <v>1935</v>
      </c>
      <c r="H353" s="364" t="s">
        <v>1563</v>
      </c>
      <c r="I353" s="336"/>
      <c r="J353" s="364" t="s">
        <v>1552</v>
      </c>
      <c r="K353" s="364">
        <v>2020</v>
      </c>
      <c r="L353" s="338">
        <v>2024</v>
      </c>
      <c r="M353" s="337">
        <f t="shared" si="11"/>
        <v>2030</v>
      </c>
    </row>
    <row r="354" spans="1:13" ht="15.75" x14ac:dyDescent="0.25">
      <c r="A354" s="364" t="s">
        <v>2244</v>
      </c>
      <c r="B354" s="336" t="s">
        <v>1495</v>
      </c>
      <c r="C354" s="341" t="s">
        <v>1918</v>
      </c>
      <c r="D354" s="364">
        <v>-1</v>
      </c>
      <c r="E354" s="337"/>
      <c r="F354" s="364" t="s">
        <v>1936</v>
      </c>
      <c r="G354" s="364" t="s">
        <v>1937</v>
      </c>
      <c r="H354" s="364" t="s">
        <v>1563</v>
      </c>
      <c r="I354" s="336"/>
      <c r="J354" s="364" t="s">
        <v>1552</v>
      </c>
      <c r="K354" s="364">
        <v>2018</v>
      </c>
      <c r="L354" s="338">
        <v>2024</v>
      </c>
      <c r="M354" s="337">
        <f t="shared" si="11"/>
        <v>2028</v>
      </c>
    </row>
    <row r="355" spans="1:13" ht="15.75" x14ac:dyDescent="0.25">
      <c r="A355" s="364" t="s">
        <v>2245</v>
      </c>
      <c r="B355" s="336" t="s">
        <v>1495</v>
      </c>
      <c r="C355" s="341" t="s">
        <v>1918</v>
      </c>
      <c r="D355" s="364">
        <v>0</v>
      </c>
      <c r="E355" s="337"/>
      <c r="F355" s="364" t="s">
        <v>2380</v>
      </c>
      <c r="G355" s="364" t="s">
        <v>2374</v>
      </c>
      <c r="H355" s="364" t="s">
        <v>1579</v>
      </c>
      <c r="I355" s="336"/>
      <c r="J355" s="364" t="s">
        <v>1623</v>
      </c>
      <c r="K355" s="364">
        <v>2019</v>
      </c>
      <c r="L355" s="338">
        <v>2024</v>
      </c>
      <c r="M355" s="337">
        <f t="shared" si="11"/>
        <v>2029</v>
      </c>
    </row>
    <row r="356" spans="1:13" ht="15.75" x14ac:dyDescent="0.25">
      <c r="A356" s="364" t="s">
        <v>1585</v>
      </c>
      <c r="B356" s="336" t="s">
        <v>1495</v>
      </c>
      <c r="C356" s="341" t="s">
        <v>1918</v>
      </c>
      <c r="D356" s="364">
        <v>0</v>
      </c>
      <c r="E356" s="337"/>
      <c r="F356" s="364" t="s">
        <v>1920</v>
      </c>
      <c r="G356" s="364" t="s">
        <v>1938</v>
      </c>
      <c r="H356" s="364" t="s">
        <v>1579</v>
      </c>
      <c r="I356" s="337"/>
      <c r="J356" s="364" t="s">
        <v>1623</v>
      </c>
      <c r="K356" s="364">
        <v>2020</v>
      </c>
      <c r="L356" s="338">
        <v>2024</v>
      </c>
      <c r="M356" s="337">
        <f t="shared" si="11"/>
        <v>2030</v>
      </c>
    </row>
    <row r="357" spans="1:13" ht="15.75" x14ac:dyDescent="0.25">
      <c r="A357" s="364" t="s">
        <v>2246</v>
      </c>
      <c r="B357" s="336" t="s">
        <v>1495</v>
      </c>
      <c r="C357" s="341" t="s">
        <v>1918</v>
      </c>
      <c r="D357" s="364">
        <v>0</v>
      </c>
      <c r="E357" s="337"/>
      <c r="F357" s="364" t="s">
        <v>1936</v>
      </c>
      <c r="G357" s="364" t="s">
        <v>1939</v>
      </c>
      <c r="H357" s="364" t="s">
        <v>1579</v>
      </c>
      <c r="I357" s="337"/>
      <c r="J357" s="364" t="s">
        <v>1623</v>
      </c>
      <c r="K357" s="364">
        <v>2020</v>
      </c>
      <c r="L357" s="338">
        <v>2024</v>
      </c>
      <c r="M357" s="337">
        <f t="shared" si="11"/>
        <v>2030</v>
      </c>
    </row>
    <row r="358" spans="1:13" ht="15.75" x14ac:dyDescent="0.25">
      <c r="A358" s="364" t="s">
        <v>2247</v>
      </c>
      <c r="B358" s="336" t="s">
        <v>1495</v>
      </c>
      <c r="C358" s="341" t="s">
        <v>1918</v>
      </c>
      <c r="D358" s="364">
        <v>0</v>
      </c>
      <c r="E358" s="337"/>
      <c r="F358" s="364" t="s">
        <v>1940</v>
      </c>
      <c r="G358" s="364" t="s">
        <v>1941</v>
      </c>
      <c r="H358" s="364" t="s">
        <v>1559</v>
      </c>
      <c r="I358" s="337"/>
      <c r="J358" s="364" t="s">
        <v>1552</v>
      </c>
      <c r="K358" s="364">
        <v>2020</v>
      </c>
      <c r="L358" s="338">
        <v>2024</v>
      </c>
      <c r="M358" s="337">
        <f t="shared" si="11"/>
        <v>2030</v>
      </c>
    </row>
    <row r="359" spans="1:13" ht="15.75" x14ac:dyDescent="0.25">
      <c r="A359" s="364" t="s">
        <v>2248</v>
      </c>
      <c r="B359" s="336" t="s">
        <v>1495</v>
      </c>
      <c r="C359" s="341" t="s">
        <v>1918</v>
      </c>
      <c r="D359" s="364">
        <v>0</v>
      </c>
      <c r="E359" s="337"/>
      <c r="F359" s="364" t="s">
        <v>1942</v>
      </c>
      <c r="G359" s="364" t="s">
        <v>1943</v>
      </c>
      <c r="H359" s="364" t="s">
        <v>1559</v>
      </c>
      <c r="I359" s="337"/>
      <c r="J359" s="364" t="s">
        <v>1552</v>
      </c>
      <c r="K359" s="364">
        <v>2020</v>
      </c>
      <c r="L359" s="338">
        <v>2024</v>
      </c>
      <c r="M359" s="337">
        <f t="shared" si="11"/>
        <v>2030</v>
      </c>
    </row>
    <row r="360" spans="1:13" ht="15.75" x14ac:dyDescent="0.25">
      <c r="A360" s="364" t="s">
        <v>2249</v>
      </c>
      <c r="B360" s="336" t="s">
        <v>1495</v>
      </c>
      <c r="C360" s="341" t="s">
        <v>1918</v>
      </c>
      <c r="D360" s="364">
        <v>0</v>
      </c>
      <c r="E360" s="337"/>
      <c r="F360" s="364" t="s">
        <v>1944</v>
      </c>
      <c r="G360" s="364" t="s">
        <v>1945</v>
      </c>
      <c r="H360" s="364" t="s">
        <v>1563</v>
      </c>
      <c r="I360" s="337"/>
      <c r="J360" s="364" t="s">
        <v>1552</v>
      </c>
      <c r="K360" s="364">
        <v>2020</v>
      </c>
      <c r="L360" s="338">
        <v>2024</v>
      </c>
      <c r="M360" s="337">
        <f t="shared" si="11"/>
        <v>2030</v>
      </c>
    </row>
    <row r="361" spans="1:13" ht="15.75" x14ac:dyDescent="0.25">
      <c r="A361" s="364" t="s">
        <v>2250</v>
      </c>
      <c r="B361" s="336" t="s">
        <v>1495</v>
      </c>
      <c r="C361" s="341" t="s">
        <v>1918</v>
      </c>
      <c r="D361" s="364">
        <v>0</v>
      </c>
      <c r="E361" s="337"/>
      <c r="F361" s="364" t="s">
        <v>1946</v>
      </c>
      <c r="G361" s="364" t="s">
        <v>1947</v>
      </c>
      <c r="H361" s="364" t="s">
        <v>1563</v>
      </c>
      <c r="I361" s="337"/>
      <c r="J361" s="364" t="s">
        <v>1552</v>
      </c>
      <c r="K361" s="364">
        <v>2020</v>
      </c>
      <c r="L361" s="338">
        <v>2024</v>
      </c>
      <c r="M361" s="337">
        <f t="shared" si="11"/>
        <v>2030</v>
      </c>
    </row>
    <row r="362" spans="1:13" ht="15.75" x14ac:dyDescent="0.25">
      <c r="A362" s="364" t="s">
        <v>2251</v>
      </c>
      <c r="B362" s="336" t="s">
        <v>1495</v>
      </c>
      <c r="C362" s="341" t="s">
        <v>1918</v>
      </c>
      <c r="D362" s="364">
        <v>0</v>
      </c>
      <c r="E362" s="337"/>
      <c r="F362" s="364" t="s">
        <v>1948</v>
      </c>
      <c r="G362" s="364" t="s">
        <v>1949</v>
      </c>
      <c r="H362" s="364" t="s">
        <v>1563</v>
      </c>
      <c r="I362" s="337"/>
      <c r="J362" s="364" t="s">
        <v>1552</v>
      </c>
      <c r="K362" s="364">
        <v>2020</v>
      </c>
      <c r="L362" s="338">
        <v>2024</v>
      </c>
      <c r="M362" s="337">
        <f t="shared" si="11"/>
        <v>2030</v>
      </c>
    </row>
    <row r="363" spans="1:13" ht="15.75" x14ac:dyDescent="0.25">
      <c r="A363" s="364" t="s">
        <v>2252</v>
      </c>
      <c r="B363" s="336" t="s">
        <v>1495</v>
      </c>
      <c r="C363" s="341" t="s">
        <v>1918</v>
      </c>
      <c r="D363" s="364">
        <v>0</v>
      </c>
      <c r="E363" s="337"/>
      <c r="F363" s="364" t="s">
        <v>1920</v>
      </c>
      <c r="G363" s="364" t="s">
        <v>1950</v>
      </c>
      <c r="H363" s="364" t="s">
        <v>1563</v>
      </c>
      <c r="I363" s="337"/>
      <c r="J363" s="364" t="s">
        <v>1552</v>
      </c>
      <c r="K363" s="364">
        <v>2020</v>
      </c>
      <c r="L363" s="338">
        <v>2024</v>
      </c>
      <c r="M363" s="337">
        <f t="shared" si="11"/>
        <v>2030</v>
      </c>
    </row>
    <row r="364" spans="1:13" ht="15.75" x14ac:dyDescent="0.25">
      <c r="A364" s="364" t="s">
        <v>2253</v>
      </c>
      <c r="B364" s="336" t="s">
        <v>1495</v>
      </c>
      <c r="C364" s="341" t="s">
        <v>1918</v>
      </c>
      <c r="D364" s="364">
        <v>0</v>
      </c>
      <c r="E364" s="337"/>
      <c r="F364" s="364" t="s">
        <v>1936</v>
      </c>
      <c r="G364" s="364" t="s">
        <v>1951</v>
      </c>
      <c r="H364" s="364" t="s">
        <v>1563</v>
      </c>
      <c r="I364" s="337"/>
      <c r="J364" s="364" t="s">
        <v>1552</v>
      </c>
      <c r="K364" s="364">
        <v>2020</v>
      </c>
      <c r="L364" s="338">
        <v>2024</v>
      </c>
      <c r="M364" s="337">
        <f t="shared" si="11"/>
        <v>2030</v>
      </c>
    </row>
    <row r="365" spans="1:13" ht="15.75" x14ac:dyDescent="0.25">
      <c r="A365" s="364" t="s">
        <v>2254</v>
      </c>
      <c r="B365" s="336" t="s">
        <v>1495</v>
      </c>
      <c r="C365" s="341" t="s">
        <v>1918</v>
      </c>
      <c r="D365" s="364">
        <v>0</v>
      </c>
      <c r="E365" s="337"/>
      <c r="F365" s="364" t="s">
        <v>1942</v>
      </c>
      <c r="G365" s="364" t="s">
        <v>1952</v>
      </c>
      <c r="H365" s="364" t="s">
        <v>1608</v>
      </c>
      <c r="I365" s="337"/>
      <c r="J365" s="364" t="s">
        <v>1623</v>
      </c>
      <c r="K365" s="364">
        <v>2019</v>
      </c>
      <c r="L365" s="338">
        <v>2024</v>
      </c>
      <c r="M365" s="337">
        <f t="shared" si="11"/>
        <v>2029</v>
      </c>
    </row>
    <row r="366" spans="1:13" ht="15.75" x14ac:dyDescent="0.25">
      <c r="A366" s="364" t="s">
        <v>2307</v>
      </c>
      <c r="B366" s="336" t="s">
        <v>1495</v>
      </c>
      <c r="C366" s="341" t="s">
        <v>1918</v>
      </c>
      <c r="D366" s="364">
        <v>0</v>
      </c>
      <c r="E366" s="337"/>
      <c r="F366" s="364" t="s">
        <v>1940</v>
      </c>
      <c r="G366" s="364" t="s">
        <v>1953</v>
      </c>
      <c r="H366" s="364" t="s">
        <v>1608</v>
      </c>
      <c r="I366" s="337"/>
      <c r="J366" s="364" t="s">
        <v>1623</v>
      </c>
      <c r="K366" s="364">
        <v>2019</v>
      </c>
      <c r="L366" s="338">
        <v>2024</v>
      </c>
      <c r="M366" s="337">
        <f t="shared" si="11"/>
        <v>2029</v>
      </c>
    </row>
    <row r="367" spans="1:13" ht="15.75" x14ac:dyDescent="0.25">
      <c r="A367" s="364" t="s">
        <v>2308</v>
      </c>
      <c r="B367" s="336" t="s">
        <v>1495</v>
      </c>
      <c r="C367" s="341" t="s">
        <v>1918</v>
      </c>
      <c r="D367" s="364">
        <v>0</v>
      </c>
      <c r="E367" s="337"/>
      <c r="F367" s="364" t="s">
        <v>1954</v>
      </c>
      <c r="G367" s="364" t="s">
        <v>1955</v>
      </c>
      <c r="H367" s="364" t="s">
        <v>1608</v>
      </c>
      <c r="I367" s="337"/>
      <c r="J367" s="364" t="s">
        <v>1623</v>
      </c>
      <c r="K367" s="364">
        <v>2019</v>
      </c>
      <c r="L367" s="338">
        <v>2024</v>
      </c>
      <c r="M367" s="337">
        <f t="shared" si="11"/>
        <v>2029</v>
      </c>
    </row>
    <row r="368" spans="1:13" ht="15.75" x14ac:dyDescent="0.25">
      <c r="A368" s="364" t="s">
        <v>2309</v>
      </c>
      <c r="B368" s="336" t="s">
        <v>1495</v>
      </c>
      <c r="C368" s="341" t="s">
        <v>1918</v>
      </c>
      <c r="D368" s="364">
        <v>1</v>
      </c>
      <c r="E368" s="337"/>
      <c r="F368" s="364" t="s">
        <v>2381</v>
      </c>
      <c r="G368" s="364" t="s">
        <v>1956</v>
      </c>
      <c r="H368" s="364" t="s">
        <v>1579</v>
      </c>
      <c r="I368" s="336"/>
      <c r="J368" s="364" t="s">
        <v>1623</v>
      </c>
      <c r="K368" s="364">
        <v>2020</v>
      </c>
      <c r="L368" s="338">
        <v>2024</v>
      </c>
      <c r="M368" s="337">
        <f t="shared" si="11"/>
        <v>2030</v>
      </c>
    </row>
    <row r="369" spans="1:13" ht="15.75" x14ac:dyDescent="0.25">
      <c r="A369" s="364" t="s">
        <v>2310</v>
      </c>
      <c r="B369" s="336" t="s">
        <v>1495</v>
      </c>
      <c r="C369" s="341" t="s">
        <v>1918</v>
      </c>
      <c r="D369" s="364">
        <v>1</v>
      </c>
      <c r="E369" s="337"/>
      <c r="F369" s="364" t="s">
        <v>1936</v>
      </c>
      <c r="G369" s="364" t="s">
        <v>1957</v>
      </c>
      <c r="H369" s="364" t="s">
        <v>1579</v>
      </c>
      <c r="I369" s="336"/>
      <c r="J369" s="364" t="s">
        <v>1623</v>
      </c>
      <c r="K369" s="364">
        <v>2020</v>
      </c>
      <c r="L369" s="338">
        <v>2024</v>
      </c>
      <c r="M369" s="337">
        <f t="shared" si="11"/>
        <v>2030</v>
      </c>
    </row>
    <row r="370" spans="1:13" ht="15.75" x14ac:dyDescent="0.25">
      <c r="A370" s="364" t="s">
        <v>2311</v>
      </c>
      <c r="B370" s="336" t="s">
        <v>1495</v>
      </c>
      <c r="C370" s="341" t="s">
        <v>1918</v>
      </c>
      <c r="D370" s="364">
        <v>1</v>
      </c>
      <c r="E370" s="337"/>
      <c r="F370" s="364" t="s">
        <v>1920</v>
      </c>
      <c r="G370" s="364" t="s">
        <v>1958</v>
      </c>
      <c r="H370" s="364" t="s">
        <v>1579</v>
      </c>
      <c r="I370" s="336"/>
      <c r="J370" s="364" t="s">
        <v>1623</v>
      </c>
      <c r="K370" s="364">
        <v>2020</v>
      </c>
      <c r="L370" s="338">
        <v>2024</v>
      </c>
      <c r="M370" s="337">
        <f t="shared" si="11"/>
        <v>2030</v>
      </c>
    </row>
    <row r="371" spans="1:13" ht="15.75" x14ac:dyDescent="0.25">
      <c r="A371" s="364" t="s">
        <v>2312</v>
      </c>
      <c r="B371" s="336" t="s">
        <v>1495</v>
      </c>
      <c r="C371" s="341" t="s">
        <v>1918</v>
      </c>
      <c r="D371" s="364">
        <v>1</v>
      </c>
      <c r="E371" s="337"/>
      <c r="F371" s="364" t="s">
        <v>2382</v>
      </c>
      <c r="G371" s="364" t="s">
        <v>1959</v>
      </c>
      <c r="H371" s="364" t="s">
        <v>1563</v>
      </c>
      <c r="I371" s="336"/>
      <c r="J371" s="364" t="s">
        <v>1552</v>
      </c>
      <c r="K371" s="364">
        <v>2020</v>
      </c>
      <c r="L371" s="338">
        <v>2024</v>
      </c>
      <c r="M371" s="337">
        <f t="shared" si="11"/>
        <v>2030</v>
      </c>
    </row>
    <row r="372" spans="1:13" ht="15.75" x14ac:dyDescent="0.25">
      <c r="A372" s="364" t="s">
        <v>1491</v>
      </c>
      <c r="B372" s="336" t="s">
        <v>1495</v>
      </c>
      <c r="C372" s="341" t="s">
        <v>1918</v>
      </c>
      <c r="D372" s="364">
        <v>1</v>
      </c>
      <c r="E372" s="337"/>
      <c r="F372" s="364" t="s">
        <v>2383</v>
      </c>
      <c r="G372" s="364" t="s">
        <v>2375</v>
      </c>
      <c r="H372" s="364" t="s">
        <v>1608</v>
      </c>
      <c r="I372" s="336"/>
      <c r="J372" s="364" t="s">
        <v>1623</v>
      </c>
      <c r="K372" s="364">
        <v>2019</v>
      </c>
      <c r="L372" s="338">
        <v>2024</v>
      </c>
      <c r="M372" s="337">
        <f t="shared" si="11"/>
        <v>2029</v>
      </c>
    </row>
    <row r="373" spans="1:13" ht="15.75" x14ac:dyDescent="0.25">
      <c r="A373" s="364" t="s">
        <v>1493</v>
      </c>
      <c r="B373" s="336" t="s">
        <v>1495</v>
      </c>
      <c r="C373" s="341" t="s">
        <v>1918</v>
      </c>
      <c r="D373" s="364">
        <v>1</v>
      </c>
      <c r="E373" s="337"/>
      <c r="F373" s="364" t="s">
        <v>1960</v>
      </c>
      <c r="G373" s="364" t="s">
        <v>1961</v>
      </c>
      <c r="H373" s="364" t="s">
        <v>1559</v>
      </c>
      <c r="I373" s="336"/>
      <c r="J373" s="364" t="s">
        <v>1644</v>
      </c>
      <c r="K373" s="364">
        <v>2023</v>
      </c>
      <c r="L373" s="338">
        <v>2024</v>
      </c>
      <c r="M373" s="337">
        <f t="shared" si="11"/>
        <v>2033</v>
      </c>
    </row>
    <row r="374" spans="1:13" ht="15.75" x14ac:dyDescent="0.25">
      <c r="A374" s="364" t="s">
        <v>2313</v>
      </c>
      <c r="B374" s="336" t="s">
        <v>1495</v>
      </c>
      <c r="C374" s="341" t="s">
        <v>1918</v>
      </c>
      <c r="D374" s="364">
        <v>1</v>
      </c>
      <c r="E374" s="337"/>
      <c r="F374" s="364" t="s">
        <v>1962</v>
      </c>
      <c r="G374" s="364" t="s">
        <v>1963</v>
      </c>
      <c r="H374" s="364" t="s">
        <v>1563</v>
      </c>
      <c r="I374" s="336"/>
      <c r="J374" s="364" t="s">
        <v>1634</v>
      </c>
      <c r="K374" s="364">
        <v>2015</v>
      </c>
      <c r="L374" s="338">
        <v>2024</v>
      </c>
      <c r="M374" s="337">
        <f t="shared" si="11"/>
        <v>2025</v>
      </c>
    </row>
    <row r="375" spans="1:13" ht="15.75" x14ac:dyDescent="0.25">
      <c r="A375" s="364" t="s">
        <v>2314</v>
      </c>
      <c r="B375" s="336" t="s">
        <v>1495</v>
      </c>
      <c r="C375" s="341" t="s">
        <v>1918</v>
      </c>
      <c r="D375" s="364">
        <v>1</v>
      </c>
      <c r="E375" s="337"/>
      <c r="F375" s="364" t="s">
        <v>1964</v>
      </c>
      <c r="G375" s="364" t="s">
        <v>1965</v>
      </c>
      <c r="H375" s="364" t="s">
        <v>1563</v>
      </c>
      <c r="I375" s="336"/>
      <c r="J375" s="364" t="s">
        <v>1552</v>
      </c>
      <c r="K375" s="364">
        <v>2020</v>
      </c>
      <c r="L375" s="338">
        <v>2024</v>
      </c>
      <c r="M375" s="337">
        <f t="shared" si="11"/>
        <v>2030</v>
      </c>
    </row>
    <row r="376" spans="1:13" ht="15.75" x14ac:dyDescent="0.25">
      <c r="A376" s="364" t="s">
        <v>2315</v>
      </c>
      <c r="B376" s="336" t="s">
        <v>1495</v>
      </c>
      <c r="C376" s="341" t="s">
        <v>1918</v>
      </c>
      <c r="D376" s="364">
        <v>1</v>
      </c>
      <c r="E376" s="337"/>
      <c r="F376" s="364" t="s">
        <v>1966</v>
      </c>
      <c r="G376" s="364" t="s">
        <v>1967</v>
      </c>
      <c r="H376" s="364" t="s">
        <v>1563</v>
      </c>
      <c r="I376" s="336"/>
      <c r="J376" s="364" t="s">
        <v>1552</v>
      </c>
      <c r="K376" s="364">
        <v>2020</v>
      </c>
      <c r="L376" s="338">
        <v>2024</v>
      </c>
      <c r="M376" s="337">
        <f t="shared" si="11"/>
        <v>2030</v>
      </c>
    </row>
    <row r="377" spans="1:13" ht="15.75" x14ac:dyDescent="0.25">
      <c r="A377" s="364" t="s">
        <v>2316</v>
      </c>
      <c r="B377" s="336" t="s">
        <v>1495</v>
      </c>
      <c r="C377" s="341" t="s">
        <v>1918</v>
      </c>
      <c r="D377" s="364">
        <v>1</v>
      </c>
      <c r="E377" s="337"/>
      <c r="F377" s="364" t="s">
        <v>1920</v>
      </c>
      <c r="G377" s="364" t="s">
        <v>1968</v>
      </c>
      <c r="H377" s="364" t="s">
        <v>1563</v>
      </c>
      <c r="I377" s="336"/>
      <c r="J377" s="364" t="s">
        <v>1552</v>
      </c>
      <c r="K377" s="364">
        <v>2020</v>
      </c>
      <c r="L377" s="338">
        <v>2024</v>
      </c>
      <c r="M377" s="337">
        <f t="shared" si="11"/>
        <v>2030</v>
      </c>
    </row>
    <row r="378" spans="1:13" ht="15.75" x14ac:dyDescent="0.25">
      <c r="A378" s="364" t="s">
        <v>2345</v>
      </c>
      <c r="B378" s="336" t="s">
        <v>1495</v>
      </c>
      <c r="C378" s="341" t="s">
        <v>1918</v>
      </c>
      <c r="D378" s="364">
        <v>-1</v>
      </c>
      <c r="E378" s="337"/>
      <c r="F378" s="364" t="s">
        <v>1239</v>
      </c>
      <c r="G378" s="364" t="s">
        <v>2376</v>
      </c>
      <c r="H378" s="364" t="s">
        <v>2377</v>
      </c>
      <c r="I378" s="336"/>
      <c r="J378" s="364" t="s">
        <v>1623</v>
      </c>
      <c r="K378" s="364">
        <v>2019</v>
      </c>
      <c r="L378" s="338">
        <v>2024</v>
      </c>
      <c r="M378" s="337">
        <f t="shared" si="11"/>
        <v>2029</v>
      </c>
    </row>
    <row r="379" spans="1:13" ht="15.75" x14ac:dyDescent="0.25">
      <c r="A379" s="364" t="s">
        <v>2346</v>
      </c>
      <c r="B379" s="336" t="s">
        <v>1495</v>
      </c>
      <c r="C379" s="341" t="s">
        <v>1918</v>
      </c>
      <c r="D379" s="364">
        <v>1</v>
      </c>
      <c r="E379" s="337"/>
      <c r="F379" s="364" t="s">
        <v>1964</v>
      </c>
      <c r="G379" s="364" t="s">
        <v>1969</v>
      </c>
      <c r="H379" s="364" t="s">
        <v>1608</v>
      </c>
      <c r="I379" s="336"/>
      <c r="J379" s="364" t="s">
        <v>1623</v>
      </c>
      <c r="K379" s="364">
        <v>2019</v>
      </c>
      <c r="L379" s="338">
        <v>2024</v>
      </c>
      <c r="M379" s="337">
        <f t="shared" si="11"/>
        <v>2029</v>
      </c>
    </row>
    <row r="380" spans="1:13" ht="15.75" x14ac:dyDescent="0.25">
      <c r="A380" s="364" t="s">
        <v>2347</v>
      </c>
      <c r="B380" s="336" t="s">
        <v>1495</v>
      </c>
      <c r="C380" s="341" t="s">
        <v>1918</v>
      </c>
      <c r="D380" s="364">
        <v>1</v>
      </c>
      <c r="E380" s="337"/>
      <c r="F380" s="364" t="s">
        <v>1966</v>
      </c>
      <c r="G380" s="364" t="s">
        <v>1970</v>
      </c>
      <c r="H380" s="364" t="s">
        <v>1608</v>
      </c>
      <c r="I380" s="337"/>
      <c r="J380" s="364" t="s">
        <v>1623</v>
      </c>
      <c r="K380" s="364">
        <v>2020</v>
      </c>
      <c r="L380" s="338">
        <v>2024</v>
      </c>
      <c r="M380" s="337">
        <f t="shared" si="11"/>
        <v>2030</v>
      </c>
    </row>
    <row r="381" spans="1:13" ht="15.75" x14ac:dyDescent="0.25">
      <c r="A381" s="364" t="s">
        <v>2348</v>
      </c>
      <c r="B381" s="336" t="s">
        <v>1495</v>
      </c>
      <c r="C381" s="341" t="s">
        <v>1918</v>
      </c>
      <c r="D381" s="364">
        <v>2</v>
      </c>
      <c r="E381" s="337"/>
      <c r="F381" s="364" t="s">
        <v>1971</v>
      </c>
      <c r="G381" s="364" t="s">
        <v>1972</v>
      </c>
      <c r="H381" s="364" t="s">
        <v>2263</v>
      </c>
      <c r="I381" s="337"/>
      <c r="J381" s="364" t="s">
        <v>1623</v>
      </c>
      <c r="K381" s="364">
        <v>2020</v>
      </c>
      <c r="L381" s="338">
        <v>2024</v>
      </c>
      <c r="M381" s="337">
        <f t="shared" si="11"/>
        <v>2030</v>
      </c>
    </row>
    <row r="382" spans="1:13" ht="15.75" x14ac:dyDescent="0.25">
      <c r="A382" s="364" t="s">
        <v>2349</v>
      </c>
      <c r="B382" s="336" t="s">
        <v>1495</v>
      </c>
      <c r="C382" s="341" t="s">
        <v>1918</v>
      </c>
      <c r="D382" s="364">
        <v>2</v>
      </c>
      <c r="E382" s="337"/>
      <c r="F382" s="364" t="s">
        <v>1973</v>
      </c>
      <c r="G382" s="364" t="s">
        <v>1974</v>
      </c>
      <c r="H382" s="364" t="s">
        <v>1559</v>
      </c>
      <c r="I382" s="337"/>
      <c r="J382" s="364" t="s">
        <v>1623</v>
      </c>
      <c r="K382" s="364">
        <v>2020</v>
      </c>
      <c r="L382" s="338">
        <v>2024</v>
      </c>
      <c r="M382" s="337">
        <f t="shared" si="11"/>
        <v>2030</v>
      </c>
    </row>
    <row r="384" spans="1:13" x14ac:dyDescent="0.25">
      <c r="A384" s="404" t="s">
        <v>1917</v>
      </c>
      <c r="B384" s="404"/>
      <c r="C384" s="404"/>
      <c r="D384" s="404"/>
      <c r="E384" s="404"/>
      <c r="F384" s="404"/>
      <c r="G384" s="404"/>
      <c r="H384" s="404"/>
      <c r="I384" s="404"/>
      <c r="J384" s="404"/>
      <c r="K384" s="404"/>
      <c r="L384" s="404"/>
      <c r="M384" s="404"/>
    </row>
    <row r="385" spans="1:13" x14ac:dyDescent="0.25">
      <c r="A385" s="405" t="s">
        <v>42</v>
      </c>
      <c r="B385" s="405"/>
      <c r="C385" s="405"/>
      <c r="D385" s="405"/>
      <c r="E385" s="405"/>
      <c r="F385" s="405"/>
      <c r="G385" s="405"/>
      <c r="H385" s="405"/>
      <c r="I385" s="405"/>
      <c r="J385" s="405"/>
      <c r="K385" s="405"/>
      <c r="L385" s="405"/>
      <c r="M385" s="405"/>
    </row>
    <row r="386" spans="1:13" x14ac:dyDescent="0.25">
      <c r="A386" s="350" t="s">
        <v>42</v>
      </c>
      <c r="B386" s="350" t="s">
        <v>1674</v>
      </c>
      <c r="C386" s="350">
        <f>A389</f>
        <v>1</v>
      </c>
    </row>
    <row r="387" spans="1:13" x14ac:dyDescent="0.25">
      <c r="A387" s="365"/>
      <c r="B387" s="412" t="s">
        <v>9</v>
      </c>
      <c r="C387" s="412" t="s">
        <v>10</v>
      </c>
      <c r="D387" s="413" t="s">
        <v>16</v>
      </c>
      <c r="E387" s="412" t="s">
        <v>14</v>
      </c>
      <c r="F387" s="365" t="s">
        <v>43</v>
      </c>
      <c r="G387" s="413" t="s">
        <v>45</v>
      </c>
      <c r="H387" s="365" t="s">
        <v>1257</v>
      </c>
    </row>
    <row r="388" spans="1:13" x14ac:dyDescent="0.25">
      <c r="A388" s="365"/>
      <c r="B388" s="412"/>
      <c r="C388" s="412"/>
      <c r="D388" s="413"/>
      <c r="E388" s="412"/>
      <c r="F388" s="365" t="s">
        <v>44</v>
      </c>
      <c r="G388" s="413"/>
      <c r="H388" s="365" t="s">
        <v>1258</v>
      </c>
    </row>
    <row r="389" spans="1:13" x14ac:dyDescent="0.25">
      <c r="A389" s="336">
        <v>1</v>
      </c>
      <c r="B389" s="336" t="s">
        <v>1495</v>
      </c>
      <c r="C389" s="341"/>
      <c r="D389" s="336" t="s">
        <v>46</v>
      </c>
      <c r="E389" s="336" t="s">
        <v>1975</v>
      </c>
      <c r="F389" s="336" t="s">
        <v>1976</v>
      </c>
      <c r="G389" s="337" t="s">
        <v>1677</v>
      </c>
      <c r="H389" s="337">
        <v>2024</v>
      </c>
    </row>
    <row r="391" spans="1:13" x14ac:dyDescent="0.25">
      <c r="A391" s="404" t="s">
        <v>1977</v>
      </c>
      <c r="B391" s="404"/>
      <c r="C391" s="404"/>
      <c r="D391" s="404"/>
      <c r="E391" s="404"/>
      <c r="F391" s="404"/>
      <c r="G391" s="404"/>
      <c r="H391" s="404"/>
      <c r="I391" s="404"/>
      <c r="J391" s="404"/>
      <c r="K391" s="404"/>
      <c r="L391" s="404"/>
      <c r="M391" s="404"/>
    </row>
    <row r="392" spans="1:13" x14ac:dyDescent="0.25">
      <c r="A392" s="350" t="s">
        <v>1548</v>
      </c>
      <c r="B392" s="350" t="s">
        <v>1549</v>
      </c>
      <c r="C392" s="350">
        <f>A398</f>
        <v>4</v>
      </c>
    </row>
    <row r="393" spans="1:13" ht="30" x14ac:dyDescent="0.25">
      <c r="A393" s="362"/>
      <c r="B393" s="410" t="s">
        <v>9</v>
      </c>
      <c r="C393" s="410" t="s">
        <v>10</v>
      </c>
      <c r="D393" s="410" t="s">
        <v>11</v>
      </c>
      <c r="E393" s="362" t="s">
        <v>12</v>
      </c>
      <c r="F393" s="410" t="s">
        <v>14</v>
      </c>
      <c r="G393" s="410" t="s">
        <v>15</v>
      </c>
      <c r="H393" s="410" t="s">
        <v>16</v>
      </c>
      <c r="I393" s="410" t="s">
        <v>17</v>
      </c>
      <c r="J393" s="410" t="s">
        <v>18</v>
      </c>
      <c r="K393" s="410" t="s">
        <v>19</v>
      </c>
      <c r="L393" s="406" t="s">
        <v>1178</v>
      </c>
      <c r="M393" s="362" t="s">
        <v>20</v>
      </c>
    </row>
    <row r="394" spans="1:13" x14ac:dyDescent="0.25">
      <c r="A394" s="362"/>
      <c r="B394" s="410"/>
      <c r="C394" s="410"/>
      <c r="D394" s="410"/>
      <c r="E394" s="362" t="s">
        <v>13</v>
      </c>
      <c r="F394" s="410"/>
      <c r="G394" s="410"/>
      <c r="H394" s="410"/>
      <c r="I394" s="410"/>
      <c r="J394" s="410"/>
      <c r="K394" s="410"/>
      <c r="L394" s="406"/>
      <c r="M394" s="362" t="s">
        <v>21</v>
      </c>
    </row>
    <row r="395" spans="1:13" ht="15.75" x14ac:dyDescent="0.25">
      <c r="A395" s="336">
        <v>1</v>
      </c>
      <c r="B395" s="336" t="s">
        <v>1495</v>
      </c>
      <c r="C395" s="341" t="s">
        <v>1978</v>
      </c>
      <c r="D395" s="336" t="s">
        <v>25</v>
      </c>
      <c r="E395" s="337"/>
      <c r="F395" s="337" t="s">
        <v>25</v>
      </c>
      <c r="G395" s="364" t="s">
        <v>1979</v>
      </c>
      <c r="H395" s="364" t="s">
        <v>1563</v>
      </c>
      <c r="I395" s="336"/>
      <c r="J395" s="364" t="s">
        <v>1623</v>
      </c>
      <c r="K395" s="364">
        <v>2019</v>
      </c>
      <c r="L395" s="338">
        <v>2024</v>
      </c>
      <c r="M395" s="337">
        <f t="shared" ref="M395:M398" si="12">K395+10</f>
        <v>2029</v>
      </c>
    </row>
    <row r="396" spans="1:13" ht="15.75" x14ac:dyDescent="0.25">
      <c r="A396" s="336">
        <v>2</v>
      </c>
      <c r="B396" s="336" t="s">
        <v>1495</v>
      </c>
      <c r="C396" s="341" t="s">
        <v>1978</v>
      </c>
      <c r="D396" s="336" t="s">
        <v>25</v>
      </c>
      <c r="E396" s="337"/>
      <c r="F396" s="337" t="s">
        <v>25</v>
      </c>
      <c r="G396" s="364" t="s">
        <v>1980</v>
      </c>
      <c r="H396" s="364" t="s">
        <v>1563</v>
      </c>
      <c r="I396" s="336"/>
      <c r="J396" s="364" t="s">
        <v>1623</v>
      </c>
      <c r="K396" s="364">
        <v>2019</v>
      </c>
      <c r="L396" s="338">
        <v>2024</v>
      </c>
      <c r="M396" s="337">
        <f t="shared" si="12"/>
        <v>2029</v>
      </c>
    </row>
    <row r="397" spans="1:13" ht="15.75" x14ac:dyDescent="0.25">
      <c r="A397" s="336">
        <v>3</v>
      </c>
      <c r="B397" s="336" t="s">
        <v>1495</v>
      </c>
      <c r="C397" s="341" t="s">
        <v>1978</v>
      </c>
      <c r="D397" s="336" t="s">
        <v>25</v>
      </c>
      <c r="E397" s="337"/>
      <c r="F397" s="337" t="s">
        <v>25</v>
      </c>
      <c r="G397" s="364" t="s">
        <v>1981</v>
      </c>
      <c r="H397" s="364" t="s">
        <v>1608</v>
      </c>
      <c r="I397" s="336"/>
      <c r="J397" s="364" t="s">
        <v>1623</v>
      </c>
      <c r="K397" s="364">
        <v>2019</v>
      </c>
      <c r="L397" s="338">
        <v>2024</v>
      </c>
      <c r="M397" s="337">
        <f t="shared" si="12"/>
        <v>2029</v>
      </c>
    </row>
    <row r="398" spans="1:13" ht="15.75" x14ac:dyDescent="0.25">
      <c r="A398" s="336">
        <v>4</v>
      </c>
      <c r="B398" s="336" t="s">
        <v>1495</v>
      </c>
      <c r="C398" s="341" t="s">
        <v>1978</v>
      </c>
      <c r="D398" s="336" t="s">
        <v>1982</v>
      </c>
      <c r="E398" s="336"/>
      <c r="F398" s="337" t="s">
        <v>1983</v>
      </c>
      <c r="G398" s="364" t="s">
        <v>1981</v>
      </c>
      <c r="H398" s="364" t="s">
        <v>1608</v>
      </c>
      <c r="I398" s="336"/>
      <c r="J398" s="364" t="s">
        <v>1644</v>
      </c>
      <c r="K398" s="364">
        <v>2025</v>
      </c>
      <c r="L398" s="338">
        <v>2024</v>
      </c>
      <c r="M398" s="337">
        <f t="shared" si="12"/>
        <v>2035</v>
      </c>
    </row>
    <row r="400" spans="1:13" x14ac:dyDescent="0.25">
      <c r="A400" s="411" t="s">
        <v>1984</v>
      </c>
      <c r="B400" s="411"/>
      <c r="C400" s="411"/>
      <c r="D400" s="411"/>
      <c r="E400" s="411"/>
      <c r="F400" s="411"/>
      <c r="G400" s="411"/>
      <c r="H400" s="411"/>
      <c r="I400" s="411"/>
      <c r="J400" s="411"/>
      <c r="K400" s="411"/>
      <c r="L400" s="411"/>
      <c r="M400" s="411"/>
    </row>
    <row r="401" spans="1:13" x14ac:dyDescent="0.25">
      <c r="A401" s="405"/>
      <c r="B401" s="405"/>
      <c r="C401" s="405"/>
      <c r="D401" s="405"/>
      <c r="E401" s="405"/>
      <c r="F401" s="405"/>
      <c r="G401" s="405"/>
      <c r="H401" s="405"/>
      <c r="I401" s="405"/>
      <c r="J401" s="405"/>
      <c r="K401" s="405"/>
      <c r="L401" s="405"/>
      <c r="M401" s="405"/>
    </row>
    <row r="402" spans="1:13" x14ac:dyDescent="0.25">
      <c r="A402" s="350" t="s">
        <v>1548</v>
      </c>
      <c r="B402" s="350" t="s">
        <v>1549</v>
      </c>
      <c r="C402" s="350">
        <f>A411</f>
        <v>7</v>
      </c>
    </row>
    <row r="403" spans="1:13" ht="30" x14ac:dyDescent="0.25">
      <c r="A403" s="362"/>
      <c r="B403" s="410" t="s">
        <v>9</v>
      </c>
      <c r="C403" s="410" t="s">
        <v>10</v>
      </c>
      <c r="D403" s="410" t="s">
        <v>11</v>
      </c>
      <c r="E403" s="362" t="s">
        <v>12</v>
      </c>
      <c r="F403" s="410" t="s">
        <v>14</v>
      </c>
      <c r="G403" s="410" t="s">
        <v>15</v>
      </c>
      <c r="H403" s="410" t="s">
        <v>16</v>
      </c>
      <c r="I403" s="410" t="s">
        <v>17</v>
      </c>
      <c r="J403" s="410" t="s">
        <v>18</v>
      </c>
      <c r="K403" s="410" t="s">
        <v>19</v>
      </c>
      <c r="L403" s="406" t="s">
        <v>1178</v>
      </c>
      <c r="M403" s="362" t="s">
        <v>20</v>
      </c>
    </row>
    <row r="404" spans="1:13" x14ac:dyDescent="0.25">
      <c r="A404" s="362"/>
      <c r="B404" s="410"/>
      <c r="C404" s="410"/>
      <c r="D404" s="410"/>
      <c r="E404" s="362" t="s">
        <v>13</v>
      </c>
      <c r="F404" s="410"/>
      <c r="G404" s="410"/>
      <c r="H404" s="410"/>
      <c r="I404" s="410"/>
      <c r="J404" s="410"/>
      <c r="K404" s="410"/>
      <c r="L404" s="406"/>
      <c r="M404" s="362" t="s">
        <v>21</v>
      </c>
    </row>
    <row r="405" spans="1:13" ht="15.75" x14ac:dyDescent="0.25">
      <c r="A405" s="336">
        <v>1</v>
      </c>
      <c r="B405" s="336" t="s">
        <v>1495</v>
      </c>
      <c r="C405" s="341" t="s">
        <v>1985</v>
      </c>
      <c r="D405" s="337">
        <v>0</v>
      </c>
      <c r="E405" s="337"/>
      <c r="F405" s="337" t="s">
        <v>50</v>
      </c>
      <c r="G405" s="364" t="s">
        <v>1986</v>
      </c>
      <c r="H405" s="364" t="s">
        <v>1579</v>
      </c>
      <c r="I405" s="337"/>
      <c r="J405" s="364" t="s">
        <v>1552</v>
      </c>
      <c r="K405" s="364">
        <v>2018</v>
      </c>
      <c r="L405" s="338">
        <v>2024</v>
      </c>
      <c r="M405" s="337">
        <f t="shared" ref="M405:M411" si="13">K405+10</f>
        <v>2028</v>
      </c>
    </row>
    <row r="406" spans="1:13" ht="15.75" x14ac:dyDescent="0.25">
      <c r="A406" s="336">
        <v>2</v>
      </c>
      <c r="B406" s="336" t="s">
        <v>1495</v>
      </c>
      <c r="C406" s="341" t="s">
        <v>1985</v>
      </c>
      <c r="D406" s="337">
        <v>0</v>
      </c>
      <c r="E406" s="337"/>
      <c r="F406" s="337" t="s">
        <v>34</v>
      </c>
      <c r="G406" s="364" t="s">
        <v>1987</v>
      </c>
      <c r="H406" s="364" t="s">
        <v>1579</v>
      </c>
      <c r="I406" s="337"/>
      <c r="J406" s="364" t="s">
        <v>1627</v>
      </c>
      <c r="K406" s="364">
        <v>2016</v>
      </c>
      <c r="L406" s="338">
        <v>2024</v>
      </c>
      <c r="M406" s="337">
        <f t="shared" si="13"/>
        <v>2026</v>
      </c>
    </row>
    <row r="407" spans="1:13" ht="15.75" x14ac:dyDescent="0.25">
      <c r="A407" s="336">
        <v>3</v>
      </c>
      <c r="B407" s="336" t="s">
        <v>1495</v>
      </c>
      <c r="C407" s="341" t="s">
        <v>1985</v>
      </c>
      <c r="D407" s="337">
        <v>0</v>
      </c>
      <c r="E407" s="342"/>
      <c r="F407" s="342" t="s">
        <v>1988</v>
      </c>
      <c r="G407" s="364" t="s">
        <v>1989</v>
      </c>
      <c r="H407" s="364" t="s">
        <v>1579</v>
      </c>
      <c r="I407" s="336"/>
      <c r="J407" s="364" t="s">
        <v>1623</v>
      </c>
      <c r="K407" s="364">
        <v>2019</v>
      </c>
      <c r="L407" s="338">
        <v>2024</v>
      </c>
      <c r="M407" s="337">
        <f t="shared" si="13"/>
        <v>2029</v>
      </c>
    </row>
    <row r="408" spans="1:13" ht="15.75" x14ac:dyDescent="0.25">
      <c r="A408" s="336">
        <v>4</v>
      </c>
      <c r="B408" s="336" t="s">
        <v>1495</v>
      </c>
      <c r="C408" s="341" t="s">
        <v>1985</v>
      </c>
      <c r="D408" s="337">
        <v>0</v>
      </c>
      <c r="E408" s="337"/>
      <c r="F408" s="337" t="s">
        <v>1988</v>
      </c>
      <c r="G408" s="364" t="s">
        <v>1990</v>
      </c>
      <c r="H408" s="364" t="s">
        <v>1563</v>
      </c>
      <c r="I408" s="336"/>
      <c r="J408" s="364" t="s">
        <v>1623</v>
      </c>
      <c r="K408" s="364">
        <v>2021</v>
      </c>
      <c r="L408" s="338">
        <v>2024</v>
      </c>
      <c r="M408" s="337">
        <f t="shared" si="13"/>
        <v>2031</v>
      </c>
    </row>
    <row r="409" spans="1:13" ht="15.75" x14ac:dyDescent="0.25">
      <c r="A409" s="336">
        <v>5</v>
      </c>
      <c r="B409" s="336" t="s">
        <v>1495</v>
      </c>
      <c r="C409" s="341" t="s">
        <v>1985</v>
      </c>
      <c r="D409" s="337">
        <v>0</v>
      </c>
      <c r="E409" s="337"/>
      <c r="F409" s="337" t="s">
        <v>28</v>
      </c>
      <c r="G409" s="364" t="s">
        <v>1991</v>
      </c>
      <c r="H409" s="364" t="s">
        <v>1559</v>
      </c>
      <c r="I409" s="336"/>
      <c r="J409" s="364" t="s">
        <v>1552</v>
      </c>
      <c r="K409" s="364">
        <v>2021</v>
      </c>
      <c r="L409" s="338">
        <v>2024</v>
      </c>
      <c r="M409" s="337">
        <f t="shared" si="13"/>
        <v>2031</v>
      </c>
    </row>
    <row r="410" spans="1:13" ht="15.75" x14ac:dyDescent="0.25">
      <c r="A410" s="336">
        <v>6</v>
      </c>
      <c r="B410" s="336" t="s">
        <v>1495</v>
      </c>
      <c r="C410" s="341" t="s">
        <v>1985</v>
      </c>
      <c r="D410" s="337">
        <v>0</v>
      </c>
      <c r="E410" s="337"/>
      <c r="F410" s="337" t="s">
        <v>1992</v>
      </c>
      <c r="G410" s="364" t="s">
        <v>1993</v>
      </c>
      <c r="H410" s="364" t="s">
        <v>1559</v>
      </c>
      <c r="I410" s="336"/>
      <c r="J410" s="364" t="s">
        <v>1552</v>
      </c>
      <c r="K410" s="364">
        <v>2021</v>
      </c>
      <c r="L410" s="338">
        <v>2024</v>
      </c>
      <c r="M410" s="337">
        <f t="shared" si="13"/>
        <v>2031</v>
      </c>
    </row>
    <row r="411" spans="1:13" ht="15.75" x14ac:dyDescent="0.25">
      <c r="A411" s="336">
        <v>7</v>
      </c>
      <c r="B411" s="336" t="s">
        <v>1495</v>
      </c>
      <c r="C411" s="341" t="s">
        <v>1985</v>
      </c>
      <c r="D411" s="337">
        <v>0</v>
      </c>
      <c r="E411" s="337"/>
      <c r="F411" s="337" t="s">
        <v>1994</v>
      </c>
      <c r="G411" s="364" t="s">
        <v>1995</v>
      </c>
      <c r="H411" s="364" t="s">
        <v>1559</v>
      </c>
      <c r="I411" s="336"/>
      <c r="J411" s="364" t="s">
        <v>1552</v>
      </c>
      <c r="K411" s="364">
        <v>2021</v>
      </c>
      <c r="L411" s="338">
        <v>2024</v>
      </c>
      <c r="M411" s="337">
        <f t="shared" si="13"/>
        <v>2031</v>
      </c>
    </row>
    <row r="413" spans="1:13" x14ac:dyDescent="0.25">
      <c r="A413" s="404" t="s">
        <v>1996</v>
      </c>
      <c r="B413" s="404"/>
      <c r="C413" s="404"/>
      <c r="D413" s="404"/>
      <c r="E413" s="404"/>
      <c r="F413" s="404"/>
      <c r="G413" s="404"/>
      <c r="H413" s="404"/>
      <c r="I413" s="404"/>
      <c r="J413" s="404"/>
      <c r="K413" s="404"/>
      <c r="L413" s="404"/>
      <c r="M413" s="404"/>
    </row>
    <row r="414" spans="1:13" ht="15.75" thickBot="1" x14ac:dyDescent="0.3">
      <c r="A414" s="350" t="s">
        <v>1548</v>
      </c>
      <c r="B414" s="350" t="s">
        <v>1549</v>
      </c>
      <c r="C414" s="350" t="str">
        <f>A483</f>
        <v>67</v>
      </c>
    </row>
    <row r="415" spans="1:13" ht="30" x14ac:dyDescent="0.25">
      <c r="A415" s="352"/>
      <c r="B415" s="400" t="s">
        <v>9</v>
      </c>
      <c r="C415" s="400" t="s">
        <v>10</v>
      </c>
      <c r="D415" s="400" t="s">
        <v>11</v>
      </c>
      <c r="E415" s="343" t="s">
        <v>12</v>
      </c>
      <c r="F415" s="400" t="s">
        <v>14</v>
      </c>
      <c r="G415" s="400" t="s">
        <v>15</v>
      </c>
      <c r="H415" s="400" t="s">
        <v>16</v>
      </c>
      <c r="I415" s="400" t="s">
        <v>17</v>
      </c>
      <c r="J415" s="400" t="s">
        <v>18</v>
      </c>
      <c r="K415" s="400" t="s">
        <v>19</v>
      </c>
      <c r="L415" s="402" t="s">
        <v>1178</v>
      </c>
      <c r="M415" s="343" t="s">
        <v>20</v>
      </c>
    </row>
    <row r="416" spans="1:13" x14ac:dyDescent="0.25">
      <c r="A416" s="344"/>
      <c r="B416" s="401"/>
      <c r="C416" s="401"/>
      <c r="D416" s="401"/>
      <c r="E416" s="345" t="s">
        <v>13</v>
      </c>
      <c r="F416" s="401"/>
      <c r="G416" s="401"/>
      <c r="H416" s="401"/>
      <c r="I416" s="401"/>
      <c r="J416" s="401"/>
      <c r="K416" s="401"/>
      <c r="L416" s="403"/>
      <c r="M416" s="345" t="s">
        <v>21</v>
      </c>
    </row>
    <row r="417" spans="1:13" ht="15.75" x14ac:dyDescent="0.25">
      <c r="A417" s="364" t="s">
        <v>1564</v>
      </c>
      <c r="B417" s="336" t="s">
        <v>1495</v>
      </c>
      <c r="C417" s="341" t="s">
        <v>1997</v>
      </c>
      <c r="D417" s="364">
        <v>-1</v>
      </c>
      <c r="E417" s="337"/>
      <c r="F417" s="364" t="s">
        <v>2398</v>
      </c>
      <c r="G417" s="364" t="s">
        <v>1998</v>
      </c>
      <c r="H417" s="364" t="s">
        <v>1579</v>
      </c>
      <c r="I417" s="336"/>
      <c r="J417" s="364" t="s">
        <v>1644</v>
      </c>
      <c r="K417" s="364">
        <v>2022</v>
      </c>
      <c r="L417" s="338">
        <v>2024</v>
      </c>
      <c r="M417" s="337">
        <f t="shared" ref="M417:M480" si="14">K417+10</f>
        <v>2032</v>
      </c>
    </row>
    <row r="418" spans="1:13" ht="15.75" x14ac:dyDescent="0.25">
      <c r="A418" s="364" t="s">
        <v>1571</v>
      </c>
      <c r="B418" s="336" t="s">
        <v>1495</v>
      </c>
      <c r="C418" s="341" t="s">
        <v>1997</v>
      </c>
      <c r="D418" s="364">
        <v>-1</v>
      </c>
      <c r="E418" s="337"/>
      <c r="F418" s="364" t="s">
        <v>2399</v>
      </c>
      <c r="G418" s="364" t="s">
        <v>1999</v>
      </c>
      <c r="H418" s="364" t="s">
        <v>1579</v>
      </c>
      <c r="I418" s="336"/>
      <c r="J418" s="364" t="s">
        <v>1644</v>
      </c>
      <c r="K418" s="364">
        <v>2022</v>
      </c>
      <c r="L418" s="338">
        <v>2024</v>
      </c>
      <c r="M418" s="337">
        <f t="shared" si="14"/>
        <v>2032</v>
      </c>
    </row>
    <row r="419" spans="1:13" ht="15.75" x14ac:dyDescent="0.25">
      <c r="A419" s="364" t="s">
        <v>2238</v>
      </c>
      <c r="B419" s="336" t="s">
        <v>1495</v>
      </c>
      <c r="C419" s="341" t="s">
        <v>1997</v>
      </c>
      <c r="D419" s="364">
        <v>-1</v>
      </c>
      <c r="E419" s="337"/>
      <c r="F419" s="364" t="s">
        <v>2400</v>
      </c>
      <c r="G419" s="364" t="s">
        <v>2000</v>
      </c>
      <c r="H419" s="364" t="s">
        <v>1579</v>
      </c>
      <c r="I419" s="336"/>
      <c r="J419" s="364" t="s">
        <v>1644</v>
      </c>
      <c r="K419" s="364">
        <v>2022</v>
      </c>
      <c r="L419" s="338">
        <v>2024</v>
      </c>
      <c r="M419" s="337">
        <f t="shared" si="14"/>
        <v>2032</v>
      </c>
    </row>
    <row r="420" spans="1:13" ht="15.75" x14ac:dyDescent="0.25">
      <c r="A420" s="364" t="s">
        <v>2239</v>
      </c>
      <c r="B420" s="336" t="s">
        <v>1495</v>
      </c>
      <c r="C420" s="341" t="s">
        <v>1997</v>
      </c>
      <c r="D420" s="364">
        <v>-1</v>
      </c>
      <c r="E420" s="337"/>
      <c r="F420" s="364" t="s">
        <v>2401</v>
      </c>
      <c r="G420" s="364" t="s">
        <v>2001</v>
      </c>
      <c r="H420" s="364" t="s">
        <v>1579</v>
      </c>
      <c r="I420" s="336"/>
      <c r="J420" s="364" t="s">
        <v>1644</v>
      </c>
      <c r="K420" s="364">
        <v>2022</v>
      </c>
      <c r="L420" s="338">
        <v>2024</v>
      </c>
      <c r="M420" s="337">
        <f t="shared" si="14"/>
        <v>2032</v>
      </c>
    </row>
    <row r="421" spans="1:13" ht="15.75" x14ac:dyDescent="0.25">
      <c r="A421" s="364" t="s">
        <v>1085</v>
      </c>
      <c r="B421" s="336" t="s">
        <v>1495</v>
      </c>
      <c r="C421" s="341" t="s">
        <v>1997</v>
      </c>
      <c r="D421" s="364">
        <v>-1</v>
      </c>
      <c r="E421" s="337"/>
      <c r="F421" s="364" t="s">
        <v>2402</v>
      </c>
      <c r="G421" s="364" t="s">
        <v>2395</v>
      </c>
      <c r="H421" s="364" t="s">
        <v>1608</v>
      </c>
      <c r="I421" s="336"/>
      <c r="J421" s="364" t="s">
        <v>1552</v>
      </c>
      <c r="K421" s="364">
        <v>2018</v>
      </c>
      <c r="L421" s="338">
        <v>2024</v>
      </c>
      <c r="M421" s="337">
        <f t="shared" si="14"/>
        <v>2028</v>
      </c>
    </row>
    <row r="422" spans="1:13" ht="15.75" x14ac:dyDescent="0.25">
      <c r="A422" s="364" t="s">
        <v>2240</v>
      </c>
      <c r="B422" s="336" t="s">
        <v>1495</v>
      </c>
      <c r="C422" s="341" t="s">
        <v>1997</v>
      </c>
      <c r="D422" s="364">
        <v>-1</v>
      </c>
      <c r="E422" s="337"/>
      <c r="F422" s="364" t="s">
        <v>2403</v>
      </c>
      <c r="G422" s="364" t="s">
        <v>2002</v>
      </c>
      <c r="H422" s="364" t="s">
        <v>1579</v>
      </c>
      <c r="I422" s="336"/>
      <c r="J422" s="364" t="s">
        <v>1644</v>
      </c>
      <c r="K422" s="364">
        <v>2022</v>
      </c>
      <c r="L422" s="338">
        <v>2024</v>
      </c>
      <c r="M422" s="337">
        <f t="shared" si="14"/>
        <v>2032</v>
      </c>
    </row>
    <row r="423" spans="1:13" ht="15.75" x14ac:dyDescent="0.25">
      <c r="A423" s="364" t="s">
        <v>1088</v>
      </c>
      <c r="B423" s="336" t="s">
        <v>1495</v>
      </c>
      <c r="C423" s="341" t="s">
        <v>1997</v>
      </c>
      <c r="D423" s="364">
        <v>-1</v>
      </c>
      <c r="E423" s="337"/>
      <c r="F423" s="364" t="s">
        <v>2403</v>
      </c>
      <c r="G423" s="364" t="s">
        <v>2003</v>
      </c>
      <c r="H423" s="364" t="s">
        <v>1579</v>
      </c>
      <c r="I423" s="336"/>
      <c r="J423" s="364" t="s">
        <v>1644</v>
      </c>
      <c r="K423" s="364">
        <v>2022</v>
      </c>
      <c r="L423" s="338">
        <v>2024</v>
      </c>
      <c r="M423" s="337">
        <f t="shared" si="14"/>
        <v>2032</v>
      </c>
    </row>
    <row r="424" spans="1:13" ht="15.75" x14ac:dyDescent="0.25">
      <c r="A424" s="364" t="s">
        <v>2241</v>
      </c>
      <c r="B424" s="336" t="s">
        <v>1495</v>
      </c>
      <c r="C424" s="341" t="s">
        <v>1997</v>
      </c>
      <c r="D424" s="364">
        <v>-1</v>
      </c>
      <c r="E424" s="342"/>
      <c r="F424" s="364" t="s">
        <v>2404</v>
      </c>
      <c r="G424" s="364" t="s">
        <v>2004</v>
      </c>
      <c r="H424" s="364" t="s">
        <v>1579</v>
      </c>
      <c r="I424" s="336"/>
      <c r="J424" s="364" t="s">
        <v>1644</v>
      </c>
      <c r="K424" s="364">
        <v>2022</v>
      </c>
      <c r="L424" s="338">
        <v>2024</v>
      </c>
      <c r="M424" s="337">
        <f t="shared" si="14"/>
        <v>2032</v>
      </c>
    </row>
    <row r="425" spans="1:13" ht="15.75" x14ac:dyDescent="0.25">
      <c r="A425" s="364" t="s">
        <v>2242</v>
      </c>
      <c r="B425" s="336" t="s">
        <v>1495</v>
      </c>
      <c r="C425" s="341" t="s">
        <v>1997</v>
      </c>
      <c r="D425" s="364">
        <v>-1</v>
      </c>
      <c r="E425" s="337"/>
      <c r="F425" s="364" t="s">
        <v>2405</v>
      </c>
      <c r="G425" s="364" t="s">
        <v>2005</v>
      </c>
      <c r="H425" s="364" t="s">
        <v>1579</v>
      </c>
      <c r="I425" s="336"/>
      <c r="J425" s="364" t="s">
        <v>1644</v>
      </c>
      <c r="K425" s="364">
        <v>2022</v>
      </c>
      <c r="L425" s="338">
        <v>2024</v>
      </c>
      <c r="M425" s="337">
        <f t="shared" si="14"/>
        <v>2032</v>
      </c>
    </row>
    <row r="426" spans="1:13" ht="15.75" x14ac:dyDescent="0.25">
      <c r="A426" s="364" t="s">
        <v>2243</v>
      </c>
      <c r="B426" s="336" t="s">
        <v>1495</v>
      </c>
      <c r="C426" s="341" t="s">
        <v>1997</v>
      </c>
      <c r="D426" s="364">
        <v>-1</v>
      </c>
      <c r="E426" s="337"/>
      <c r="F426" s="364" t="s">
        <v>2006</v>
      </c>
      <c r="G426" s="364" t="s">
        <v>2007</v>
      </c>
      <c r="H426" s="364" t="s">
        <v>1579</v>
      </c>
      <c r="I426" s="336"/>
      <c r="J426" s="364" t="s">
        <v>1623</v>
      </c>
      <c r="K426" s="364">
        <v>2020</v>
      </c>
      <c r="L426" s="338">
        <v>2024</v>
      </c>
      <c r="M426" s="337">
        <f t="shared" si="14"/>
        <v>2030</v>
      </c>
    </row>
    <row r="427" spans="1:13" ht="15.75" x14ac:dyDescent="0.25">
      <c r="A427" s="364" t="s">
        <v>2244</v>
      </c>
      <c r="B427" s="336" t="s">
        <v>1495</v>
      </c>
      <c r="C427" s="341" t="s">
        <v>1997</v>
      </c>
      <c r="D427" s="364">
        <v>-1</v>
      </c>
      <c r="E427" s="337"/>
      <c r="F427" s="364" t="s">
        <v>2406</v>
      </c>
      <c r="G427" s="364" t="s">
        <v>2008</v>
      </c>
      <c r="H427" s="364" t="s">
        <v>1579</v>
      </c>
      <c r="I427" s="336"/>
      <c r="J427" s="364" t="s">
        <v>1644</v>
      </c>
      <c r="K427" s="364">
        <v>2022</v>
      </c>
      <c r="L427" s="338">
        <v>2024</v>
      </c>
      <c r="M427" s="337">
        <f t="shared" si="14"/>
        <v>2032</v>
      </c>
    </row>
    <row r="428" spans="1:13" ht="15.75" x14ac:dyDescent="0.25">
      <c r="A428" s="364" t="s">
        <v>2245</v>
      </c>
      <c r="B428" s="336" t="s">
        <v>1495</v>
      </c>
      <c r="C428" s="341" t="s">
        <v>1997</v>
      </c>
      <c r="D428" s="364">
        <v>-1</v>
      </c>
      <c r="E428" s="337"/>
      <c r="F428" s="364" t="s">
        <v>2407</v>
      </c>
      <c r="G428" s="364" t="s">
        <v>2009</v>
      </c>
      <c r="H428" s="364" t="s">
        <v>1563</v>
      </c>
      <c r="I428" s="336"/>
      <c r="J428" s="364" t="s">
        <v>1644</v>
      </c>
      <c r="K428" s="364">
        <v>2016</v>
      </c>
      <c r="L428" s="338">
        <v>2024</v>
      </c>
      <c r="M428" s="337">
        <f t="shared" si="14"/>
        <v>2026</v>
      </c>
    </row>
    <row r="429" spans="1:13" ht="15.75" x14ac:dyDescent="0.25">
      <c r="A429" s="364" t="s">
        <v>1585</v>
      </c>
      <c r="B429" s="336" t="s">
        <v>1495</v>
      </c>
      <c r="C429" s="341" t="s">
        <v>1997</v>
      </c>
      <c r="D429" s="364">
        <v>-1</v>
      </c>
      <c r="E429" s="337"/>
      <c r="F429" s="364" t="s">
        <v>2407</v>
      </c>
      <c r="G429" s="364" t="s">
        <v>2010</v>
      </c>
      <c r="H429" s="364" t="s">
        <v>1563</v>
      </c>
      <c r="I429" s="336"/>
      <c r="J429" s="364" t="s">
        <v>1644</v>
      </c>
      <c r="K429" s="364">
        <v>2016</v>
      </c>
      <c r="L429" s="338">
        <v>2024</v>
      </c>
      <c r="M429" s="337">
        <f t="shared" si="14"/>
        <v>2026</v>
      </c>
    </row>
    <row r="430" spans="1:13" ht="15.75" x14ac:dyDescent="0.25">
      <c r="A430" s="364" t="s">
        <v>2246</v>
      </c>
      <c r="B430" s="336" t="s">
        <v>1495</v>
      </c>
      <c r="C430" s="341" t="s">
        <v>1997</v>
      </c>
      <c r="D430" s="364">
        <v>-1</v>
      </c>
      <c r="E430" s="337"/>
      <c r="F430" s="364" t="s">
        <v>2407</v>
      </c>
      <c r="G430" s="364" t="s">
        <v>2011</v>
      </c>
      <c r="H430" s="364" t="s">
        <v>1563</v>
      </c>
      <c r="I430" s="336"/>
      <c r="J430" s="364" t="s">
        <v>1634</v>
      </c>
      <c r="K430" s="364">
        <v>2015</v>
      </c>
      <c r="L430" s="338">
        <v>2024</v>
      </c>
      <c r="M430" s="337">
        <f t="shared" si="14"/>
        <v>2025</v>
      </c>
    </row>
    <row r="431" spans="1:13" ht="15.75" x14ac:dyDescent="0.25">
      <c r="A431" s="364" t="s">
        <v>2247</v>
      </c>
      <c r="B431" s="336" t="s">
        <v>1495</v>
      </c>
      <c r="C431" s="341" t="s">
        <v>1997</v>
      </c>
      <c r="D431" s="364">
        <v>-1</v>
      </c>
      <c r="E431" s="337"/>
      <c r="F431" s="364" t="s">
        <v>49</v>
      </c>
      <c r="G431" s="364" t="s">
        <v>2012</v>
      </c>
      <c r="H431" s="364" t="s">
        <v>1559</v>
      </c>
      <c r="I431" s="336"/>
      <c r="J431" s="364" t="s">
        <v>1644</v>
      </c>
      <c r="K431" s="364">
        <v>2025</v>
      </c>
      <c r="L431" s="338">
        <v>2024</v>
      </c>
      <c r="M431" s="337">
        <f t="shared" si="14"/>
        <v>2035</v>
      </c>
    </row>
    <row r="432" spans="1:13" ht="15.75" x14ac:dyDescent="0.25">
      <c r="A432" s="364" t="s">
        <v>2248</v>
      </c>
      <c r="B432" s="336" t="s">
        <v>1495</v>
      </c>
      <c r="C432" s="341" t="s">
        <v>1997</v>
      </c>
      <c r="D432" s="364">
        <v>-1</v>
      </c>
      <c r="E432" s="337"/>
      <c r="F432" s="364" t="s">
        <v>28</v>
      </c>
      <c r="G432" s="364" t="s">
        <v>2013</v>
      </c>
      <c r="H432" s="364" t="s">
        <v>1559</v>
      </c>
      <c r="I432" s="336"/>
      <c r="J432" s="364" t="s">
        <v>1644</v>
      </c>
      <c r="K432" s="364">
        <v>2016</v>
      </c>
      <c r="L432" s="338">
        <v>2024</v>
      </c>
      <c r="M432" s="337">
        <f t="shared" si="14"/>
        <v>2026</v>
      </c>
    </row>
    <row r="433" spans="1:13" ht="15.75" x14ac:dyDescent="0.25">
      <c r="A433" s="364" t="s">
        <v>2249</v>
      </c>
      <c r="B433" s="336" t="s">
        <v>1495</v>
      </c>
      <c r="C433" s="341" t="s">
        <v>1997</v>
      </c>
      <c r="D433" s="364">
        <v>-1</v>
      </c>
      <c r="E433" s="337"/>
      <c r="F433" s="364" t="s">
        <v>2408</v>
      </c>
      <c r="G433" s="364" t="s">
        <v>2014</v>
      </c>
      <c r="H433" s="364" t="s">
        <v>1563</v>
      </c>
      <c r="I433" s="336"/>
      <c r="J433" s="364" t="s">
        <v>1623</v>
      </c>
      <c r="K433" s="364">
        <v>2019</v>
      </c>
      <c r="L433" s="338">
        <v>2024</v>
      </c>
      <c r="M433" s="337">
        <f t="shared" si="14"/>
        <v>2029</v>
      </c>
    </row>
    <row r="434" spans="1:13" ht="15.75" x14ac:dyDescent="0.25">
      <c r="A434" s="364" t="s">
        <v>2250</v>
      </c>
      <c r="B434" s="336" t="s">
        <v>1495</v>
      </c>
      <c r="C434" s="341" t="s">
        <v>1997</v>
      </c>
      <c r="D434" s="364">
        <v>-1</v>
      </c>
      <c r="E434" s="337"/>
      <c r="F434" s="364" t="s">
        <v>2015</v>
      </c>
      <c r="G434" s="364" t="s">
        <v>2016</v>
      </c>
      <c r="H434" s="364" t="s">
        <v>1608</v>
      </c>
      <c r="I434" s="336"/>
      <c r="J434" s="364" t="s">
        <v>1644</v>
      </c>
      <c r="K434" s="364">
        <v>2022</v>
      </c>
      <c r="L434" s="338">
        <v>2024</v>
      </c>
      <c r="M434" s="337">
        <f t="shared" si="14"/>
        <v>2032</v>
      </c>
    </row>
    <row r="435" spans="1:13" ht="15.75" x14ac:dyDescent="0.25">
      <c r="A435" s="364" t="s">
        <v>2251</v>
      </c>
      <c r="B435" s="336" t="s">
        <v>1495</v>
      </c>
      <c r="C435" s="341" t="s">
        <v>1997</v>
      </c>
      <c r="D435" s="364">
        <v>-1</v>
      </c>
      <c r="E435" s="337"/>
      <c r="F435" s="364" t="s">
        <v>2017</v>
      </c>
      <c r="G435" s="364" t="s">
        <v>2018</v>
      </c>
      <c r="H435" s="364" t="s">
        <v>1608</v>
      </c>
      <c r="I435" s="336"/>
      <c r="J435" s="364" t="s">
        <v>1644</v>
      </c>
      <c r="K435" s="364">
        <v>2022</v>
      </c>
      <c r="L435" s="338">
        <v>2024</v>
      </c>
      <c r="M435" s="337">
        <f t="shared" si="14"/>
        <v>2032</v>
      </c>
    </row>
    <row r="436" spans="1:13" ht="15.75" x14ac:dyDescent="0.25">
      <c r="A436" s="364" t="s">
        <v>2252</v>
      </c>
      <c r="B436" s="336" t="s">
        <v>1495</v>
      </c>
      <c r="C436" s="341" t="s">
        <v>1997</v>
      </c>
      <c r="D436" s="364">
        <v>-1</v>
      </c>
      <c r="E436" s="337"/>
      <c r="F436" s="364" t="s">
        <v>2019</v>
      </c>
      <c r="G436" s="364" t="s">
        <v>2020</v>
      </c>
      <c r="H436" s="364" t="s">
        <v>1608</v>
      </c>
      <c r="I436" s="336"/>
      <c r="J436" s="364" t="s">
        <v>1644</v>
      </c>
      <c r="K436" s="364">
        <v>2022</v>
      </c>
      <c r="L436" s="338">
        <v>2024</v>
      </c>
      <c r="M436" s="337">
        <f t="shared" si="14"/>
        <v>2032</v>
      </c>
    </row>
    <row r="437" spans="1:13" ht="15.75" x14ac:dyDescent="0.25">
      <c r="A437" s="364" t="s">
        <v>2253</v>
      </c>
      <c r="B437" s="336" t="s">
        <v>1495</v>
      </c>
      <c r="C437" s="341" t="s">
        <v>1997</v>
      </c>
      <c r="D437" s="364">
        <v>-1</v>
      </c>
      <c r="E437" s="337"/>
      <c r="F437" s="364" t="s">
        <v>2021</v>
      </c>
      <c r="G437" s="364" t="s">
        <v>2022</v>
      </c>
      <c r="H437" s="364" t="s">
        <v>1608</v>
      </c>
      <c r="I437" s="336"/>
      <c r="J437" s="364" t="s">
        <v>1644</v>
      </c>
      <c r="K437" s="364">
        <v>2022</v>
      </c>
      <c r="L437" s="338">
        <v>2024</v>
      </c>
      <c r="M437" s="337">
        <f t="shared" si="14"/>
        <v>2032</v>
      </c>
    </row>
    <row r="438" spans="1:13" ht="15.75" x14ac:dyDescent="0.25">
      <c r="A438" s="364" t="s">
        <v>2254</v>
      </c>
      <c r="B438" s="336" t="s">
        <v>1495</v>
      </c>
      <c r="C438" s="341" t="s">
        <v>1997</v>
      </c>
      <c r="D438" s="364">
        <v>-1</v>
      </c>
      <c r="E438" s="337"/>
      <c r="F438" s="364" t="s">
        <v>2023</v>
      </c>
      <c r="G438" s="364" t="s">
        <v>2024</v>
      </c>
      <c r="H438" s="364" t="s">
        <v>1608</v>
      </c>
      <c r="I438" s="336"/>
      <c r="J438" s="364" t="s">
        <v>1644</v>
      </c>
      <c r="K438" s="364">
        <v>2022</v>
      </c>
      <c r="L438" s="338">
        <v>2024</v>
      </c>
      <c r="M438" s="337">
        <f t="shared" si="14"/>
        <v>2032</v>
      </c>
    </row>
    <row r="439" spans="1:13" ht="15.75" x14ac:dyDescent="0.25">
      <c r="A439" s="364" t="s">
        <v>2307</v>
      </c>
      <c r="B439" s="336" t="s">
        <v>1495</v>
      </c>
      <c r="C439" s="341" t="s">
        <v>1997</v>
      </c>
      <c r="D439" s="364">
        <v>-1</v>
      </c>
      <c r="E439" s="337"/>
      <c r="F439" s="364" t="s">
        <v>2025</v>
      </c>
      <c r="G439" s="364" t="s">
        <v>2026</v>
      </c>
      <c r="H439" s="364" t="s">
        <v>1608</v>
      </c>
      <c r="I439" s="336"/>
      <c r="J439" s="364" t="s">
        <v>1644</v>
      </c>
      <c r="K439" s="364">
        <v>2022</v>
      </c>
      <c r="L439" s="338">
        <v>2024</v>
      </c>
      <c r="M439" s="337">
        <f t="shared" si="14"/>
        <v>2032</v>
      </c>
    </row>
    <row r="440" spans="1:13" ht="15.75" x14ac:dyDescent="0.25">
      <c r="A440" s="364" t="s">
        <v>2308</v>
      </c>
      <c r="B440" s="336" t="s">
        <v>1495</v>
      </c>
      <c r="C440" s="341" t="s">
        <v>1997</v>
      </c>
      <c r="D440" s="364">
        <v>-1</v>
      </c>
      <c r="E440" s="337"/>
      <c r="F440" s="364" t="s">
        <v>2027</v>
      </c>
      <c r="G440" s="364" t="s">
        <v>2028</v>
      </c>
      <c r="H440" s="364" t="s">
        <v>1608</v>
      </c>
      <c r="I440" s="336"/>
      <c r="J440" s="364" t="s">
        <v>1644</v>
      </c>
      <c r="K440" s="364">
        <v>2022</v>
      </c>
      <c r="L440" s="338">
        <v>2024</v>
      </c>
      <c r="M440" s="337">
        <f t="shared" si="14"/>
        <v>2032</v>
      </c>
    </row>
    <row r="441" spans="1:13" ht="15.75" x14ac:dyDescent="0.25">
      <c r="A441" s="364" t="s">
        <v>2309</v>
      </c>
      <c r="B441" s="336" t="s">
        <v>1495</v>
      </c>
      <c r="C441" s="341" t="s">
        <v>1997</v>
      </c>
      <c r="D441" s="364">
        <v>-1</v>
      </c>
      <c r="E441" s="337"/>
      <c r="F441" s="364" t="s">
        <v>2029</v>
      </c>
      <c r="G441" s="364" t="s">
        <v>2030</v>
      </c>
      <c r="H441" s="364" t="s">
        <v>1608</v>
      </c>
      <c r="I441" s="336"/>
      <c r="J441" s="364" t="s">
        <v>1644</v>
      </c>
      <c r="K441" s="364">
        <v>2022</v>
      </c>
      <c r="L441" s="338">
        <v>2024</v>
      </c>
      <c r="M441" s="337">
        <f t="shared" si="14"/>
        <v>2032</v>
      </c>
    </row>
    <row r="442" spans="1:13" ht="15.75" x14ac:dyDescent="0.25">
      <c r="A442" s="364" t="s">
        <v>2310</v>
      </c>
      <c r="B442" s="336" t="s">
        <v>1495</v>
      </c>
      <c r="C442" s="341" t="s">
        <v>1997</v>
      </c>
      <c r="D442" s="364">
        <v>-1</v>
      </c>
      <c r="E442" s="337"/>
      <c r="F442" s="364" t="s">
        <v>2409</v>
      </c>
      <c r="G442" s="364" t="s">
        <v>2031</v>
      </c>
      <c r="H442" s="364" t="s">
        <v>1608</v>
      </c>
      <c r="I442" s="337"/>
      <c r="J442" s="364" t="s">
        <v>1644</v>
      </c>
      <c r="K442" s="364">
        <v>2022</v>
      </c>
      <c r="L442" s="338">
        <v>2024</v>
      </c>
      <c r="M442" s="337">
        <f t="shared" si="14"/>
        <v>2032</v>
      </c>
    </row>
    <row r="443" spans="1:13" ht="15.75" x14ac:dyDescent="0.25">
      <c r="A443" s="364" t="s">
        <v>2311</v>
      </c>
      <c r="B443" s="336" t="s">
        <v>1495</v>
      </c>
      <c r="C443" s="341" t="s">
        <v>1997</v>
      </c>
      <c r="D443" s="364">
        <v>0</v>
      </c>
      <c r="E443" s="337"/>
      <c r="F443" s="364" t="s">
        <v>2032</v>
      </c>
      <c r="G443" s="364" t="s">
        <v>2033</v>
      </c>
      <c r="H443" s="364" t="s">
        <v>1579</v>
      </c>
      <c r="I443" s="337"/>
      <c r="J443" s="364" t="s">
        <v>1623</v>
      </c>
      <c r="K443" s="364">
        <v>2019</v>
      </c>
      <c r="L443" s="338">
        <v>2024</v>
      </c>
      <c r="M443" s="337">
        <f t="shared" si="14"/>
        <v>2029</v>
      </c>
    </row>
    <row r="444" spans="1:13" ht="15.75" x14ac:dyDescent="0.25">
      <c r="A444" s="364" t="s">
        <v>2312</v>
      </c>
      <c r="B444" s="336" t="s">
        <v>1495</v>
      </c>
      <c r="C444" s="341" t="s">
        <v>1997</v>
      </c>
      <c r="D444" s="364">
        <v>0</v>
      </c>
      <c r="E444" s="337"/>
      <c r="F444" s="364" t="s">
        <v>2034</v>
      </c>
      <c r="G444" s="364" t="s">
        <v>2035</v>
      </c>
      <c r="H444" s="364" t="s">
        <v>1579</v>
      </c>
      <c r="I444" s="337"/>
      <c r="J444" s="364" t="s">
        <v>1623</v>
      </c>
      <c r="K444" s="364">
        <v>2020</v>
      </c>
      <c r="L444" s="338">
        <v>2024</v>
      </c>
      <c r="M444" s="337">
        <f t="shared" si="14"/>
        <v>2030</v>
      </c>
    </row>
    <row r="445" spans="1:13" ht="15.75" x14ac:dyDescent="0.25">
      <c r="A445" s="364" t="s">
        <v>1491</v>
      </c>
      <c r="B445" s="336" t="s">
        <v>1495</v>
      </c>
      <c r="C445" s="341" t="s">
        <v>1997</v>
      </c>
      <c r="D445" s="364">
        <v>0</v>
      </c>
      <c r="E445" s="337"/>
      <c r="F445" s="364" t="s">
        <v>2410</v>
      </c>
      <c r="G445" s="364" t="s">
        <v>2036</v>
      </c>
      <c r="H445" s="364" t="s">
        <v>1579</v>
      </c>
      <c r="I445" s="337"/>
      <c r="J445" s="364" t="s">
        <v>1644</v>
      </c>
      <c r="K445" s="364">
        <v>2022</v>
      </c>
      <c r="L445" s="338">
        <v>2024</v>
      </c>
      <c r="M445" s="337">
        <f t="shared" si="14"/>
        <v>2032</v>
      </c>
    </row>
    <row r="446" spans="1:13" ht="15.75" x14ac:dyDescent="0.25">
      <c r="A446" s="364" t="s">
        <v>1493</v>
      </c>
      <c r="B446" s="336" t="s">
        <v>1495</v>
      </c>
      <c r="C446" s="341" t="s">
        <v>1997</v>
      </c>
      <c r="D446" s="364">
        <v>0</v>
      </c>
      <c r="E446" s="337"/>
      <c r="F446" s="364" t="s">
        <v>2410</v>
      </c>
      <c r="G446" s="364" t="s">
        <v>2037</v>
      </c>
      <c r="H446" s="364" t="s">
        <v>1579</v>
      </c>
      <c r="I446" s="337"/>
      <c r="J446" s="364" t="s">
        <v>1644</v>
      </c>
      <c r="K446" s="364">
        <v>2022</v>
      </c>
      <c r="L446" s="338">
        <v>2024</v>
      </c>
      <c r="M446" s="337">
        <f t="shared" si="14"/>
        <v>2032</v>
      </c>
    </row>
    <row r="447" spans="1:13" ht="15.75" x14ac:dyDescent="0.25">
      <c r="A447" s="364" t="s">
        <v>2313</v>
      </c>
      <c r="B447" s="336" t="s">
        <v>1495</v>
      </c>
      <c r="C447" s="341" t="s">
        <v>1997</v>
      </c>
      <c r="D447" s="364">
        <v>1</v>
      </c>
      <c r="E447" s="337"/>
      <c r="F447" s="364" t="s">
        <v>2411</v>
      </c>
      <c r="G447" s="364" t="s">
        <v>2053</v>
      </c>
      <c r="H447" s="364" t="s">
        <v>1579</v>
      </c>
      <c r="I447" s="337"/>
      <c r="J447" s="364" t="s">
        <v>1623</v>
      </c>
      <c r="K447" s="364">
        <v>2020</v>
      </c>
      <c r="L447" s="338">
        <v>2024</v>
      </c>
      <c r="M447" s="337">
        <f t="shared" si="14"/>
        <v>2030</v>
      </c>
    </row>
    <row r="448" spans="1:13" ht="15.75" x14ac:dyDescent="0.25">
      <c r="A448" s="364" t="s">
        <v>2314</v>
      </c>
      <c r="B448" s="336" t="s">
        <v>1495</v>
      </c>
      <c r="C448" s="341" t="s">
        <v>1997</v>
      </c>
      <c r="D448" s="364">
        <v>0</v>
      </c>
      <c r="E448" s="337"/>
      <c r="F448" s="364" t="s">
        <v>2411</v>
      </c>
      <c r="G448" s="364" t="s">
        <v>2039</v>
      </c>
      <c r="H448" s="364" t="s">
        <v>1579</v>
      </c>
      <c r="I448" s="337"/>
      <c r="J448" s="364" t="s">
        <v>1644</v>
      </c>
      <c r="K448" s="364">
        <v>2022</v>
      </c>
      <c r="L448" s="338">
        <v>2024</v>
      </c>
      <c r="M448" s="337">
        <f t="shared" si="14"/>
        <v>2032</v>
      </c>
    </row>
    <row r="449" spans="1:13" ht="15.75" x14ac:dyDescent="0.25">
      <c r="A449" s="364" t="s">
        <v>2315</v>
      </c>
      <c r="B449" s="336" t="s">
        <v>1495</v>
      </c>
      <c r="C449" s="341" t="s">
        <v>1997</v>
      </c>
      <c r="D449" s="364">
        <v>0</v>
      </c>
      <c r="E449" s="337"/>
      <c r="F449" s="364" t="s">
        <v>1239</v>
      </c>
      <c r="G449" s="364" t="s">
        <v>2040</v>
      </c>
      <c r="H449" s="364" t="s">
        <v>1579</v>
      </c>
      <c r="I449" s="337"/>
      <c r="J449" s="364" t="s">
        <v>1644</v>
      </c>
      <c r="K449" s="364">
        <v>2022</v>
      </c>
      <c r="L449" s="338">
        <v>2024</v>
      </c>
      <c r="M449" s="337">
        <f t="shared" si="14"/>
        <v>2032</v>
      </c>
    </row>
    <row r="450" spans="1:13" ht="15.75" x14ac:dyDescent="0.25">
      <c r="A450" s="364" t="s">
        <v>2316</v>
      </c>
      <c r="B450" s="336" t="s">
        <v>1495</v>
      </c>
      <c r="C450" s="341" t="s">
        <v>1997</v>
      </c>
      <c r="D450" s="364">
        <v>0</v>
      </c>
      <c r="E450" s="337"/>
      <c r="F450" s="364" t="s">
        <v>1239</v>
      </c>
      <c r="G450" s="364" t="s">
        <v>2041</v>
      </c>
      <c r="H450" s="364" t="s">
        <v>1579</v>
      </c>
      <c r="I450" s="337"/>
      <c r="J450" s="364" t="s">
        <v>1623</v>
      </c>
      <c r="K450" s="364">
        <v>2019</v>
      </c>
      <c r="L450" s="338">
        <v>2024</v>
      </c>
      <c r="M450" s="337">
        <f t="shared" si="14"/>
        <v>2029</v>
      </c>
    </row>
    <row r="451" spans="1:13" ht="15.75" x14ac:dyDescent="0.25">
      <c r="A451" s="364" t="s">
        <v>2345</v>
      </c>
      <c r="B451" s="336" t="s">
        <v>1495</v>
      </c>
      <c r="C451" s="341" t="s">
        <v>1997</v>
      </c>
      <c r="D451" s="364">
        <v>0</v>
      </c>
      <c r="E451" s="337"/>
      <c r="F451" s="364" t="s">
        <v>2412</v>
      </c>
      <c r="G451" s="364" t="s">
        <v>2042</v>
      </c>
      <c r="H451" s="364" t="s">
        <v>1579</v>
      </c>
      <c r="I451" s="337"/>
      <c r="J451" s="364" t="s">
        <v>1623</v>
      </c>
      <c r="K451" s="364">
        <v>2019</v>
      </c>
      <c r="L451" s="338">
        <v>2024</v>
      </c>
      <c r="M451" s="337">
        <f t="shared" si="14"/>
        <v>2029</v>
      </c>
    </row>
    <row r="452" spans="1:13" ht="15.75" x14ac:dyDescent="0.25">
      <c r="A452" s="364" t="s">
        <v>2346</v>
      </c>
      <c r="B452" s="336" t="s">
        <v>1495</v>
      </c>
      <c r="C452" s="341" t="s">
        <v>1997</v>
      </c>
      <c r="D452" s="364">
        <v>0</v>
      </c>
      <c r="E452" s="337"/>
      <c r="F452" s="364" t="s">
        <v>1239</v>
      </c>
      <c r="G452" s="364" t="s">
        <v>2043</v>
      </c>
      <c r="H452" s="364" t="s">
        <v>1579</v>
      </c>
      <c r="I452" s="337"/>
      <c r="J452" s="364" t="s">
        <v>1623</v>
      </c>
      <c r="K452" s="364">
        <v>2019</v>
      </c>
      <c r="L452" s="338">
        <v>2024</v>
      </c>
      <c r="M452" s="337">
        <f t="shared" si="14"/>
        <v>2029</v>
      </c>
    </row>
    <row r="453" spans="1:13" ht="15.75" x14ac:dyDescent="0.25">
      <c r="A453" s="364" t="s">
        <v>2347</v>
      </c>
      <c r="B453" s="336" t="s">
        <v>1495</v>
      </c>
      <c r="C453" s="341" t="s">
        <v>1997</v>
      </c>
      <c r="D453" s="364">
        <v>0</v>
      </c>
      <c r="E453" s="337"/>
      <c r="F453" s="364" t="s">
        <v>1239</v>
      </c>
      <c r="G453" s="364" t="s">
        <v>2044</v>
      </c>
      <c r="H453" s="364" t="s">
        <v>1579</v>
      </c>
      <c r="I453" s="337"/>
      <c r="J453" s="364" t="s">
        <v>1623</v>
      </c>
      <c r="K453" s="364">
        <v>2019</v>
      </c>
      <c r="L453" s="338">
        <v>2024</v>
      </c>
      <c r="M453" s="337">
        <f t="shared" si="14"/>
        <v>2029</v>
      </c>
    </row>
    <row r="454" spans="1:13" ht="15.75" x14ac:dyDescent="0.25">
      <c r="A454" s="364" t="s">
        <v>2348</v>
      </c>
      <c r="B454" s="336" t="s">
        <v>1495</v>
      </c>
      <c r="C454" s="341" t="s">
        <v>1997</v>
      </c>
      <c r="D454" s="364">
        <v>0</v>
      </c>
      <c r="E454" s="337"/>
      <c r="F454" s="364" t="s">
        <v>2407</v>
      </c>
      <c r="G454" s="364" t="s">
        <v>2045</v>
      </c>
      <c r="H454" s="364" t="s">
        <v>1563</v>
      </c>
      <c r="I454" s="337"/>
      <c r="J454" s="364" t="s">
        <v>1623</v>
      </c>
      <c r="K454" s="364">
        <v>2019</v>
      </c>
      <c r="L454" s="338">
        <v>2024</v>
      </c>
      <c r="M454" s="337">
        <f t="shared" si="14"/>
        <v>2029</v>
      </c>
    </row>
    <row r="455" spans="1:13" ht="15.75" x14ac:dyDescent="0.25">
      <c r="A455" s="364" t="s">
        <v>2349</v>
      </c>
      <c r="B455" s="336" t="s">
        <v>1495</v>
      </c>
      <c r="C455" s="341" t="s">
        <v>1997</v>
      </c>
      <c r="D455" s="364">
        <v>0</v>
      </c>
      <c r="E455" s="337"/>
      <c r="F455" s="364" t="s">
        <v>2407</v>
      </c>
      <c r="G455" s="364" t="s">
        <v>2046</v>
      </c>
      <c r="H455" s="364" t="s">
        <v>1563</v>
      </c>
      <c r="I455" s="337"/>
      <c r="J455" s="364" t="s">
        <v>1644</v>
      </c>
      <c r="K455" s="364">
        <v>2016</v>
      </c>
      <c r="L455" s="338">
        <v>2024</v>
      </c>
      <c r="M455" s="337">
        <f t="shared" si="14"/>
        <v>2026</v>
      </c>
    </row>
    <row r="456" spans="1:13" ht="15.75" x14ac:dyDescent="0.25">
      <c r="A456" s="364" t="s">
        <v>2350</v>
      </c>
      <c r="B456" s="336" t="s">
        <v>1495</v>
      </c>
      <c r="C456" s="341" t="s">
        <v>1997</v>
      </c>
      <c r="D456" s="364">
        <v>0</v>
      </c>
      <c r="E456" s="337"/>
      <c r="F456" s="364" t="s">
        <v>2407</v>
      </c>
      <c r="G456" s="364" t="s">
        <v>2047</v>
      </c>
      <c r="H456" s="364" t="s">
        <v>1563</v>
      </c>
      <c r="I456" s="336"/>
      <c r="J456" s="364" t="s">
        <v>1644</v>
      </c>
      <c r="K456" s="364">
        <v>2018</v>
      </c>
      <c r="L456" s="338">
        <v>2024</v>
      </c>
      <c r="M456" s="337">
        <f t="shared" si="14"/>
        <v>2028</v>
      </c>
    </row>
    <row r="457" spans="1:13" ht="15.75" x14ac:dyDescent="0.25">
      <c r="A457" s="364" t="s">
        <v>2351</v>
      </c>
      <c r="B457" s="336" t="s">
        <v>1495</v>
      </c>
      <c r="C457" s="341" t="s">
        <v>1997</v>
      </c>
      <c r="D457" s="364">
        <v>1</v>
      </c>
      <c r="E457" s="337"/>
      <c r="F457" s="364" t="s">
        <v>2048</v>
      </c>
      <c r="G457" s="364" t="s">
        <v>2049</v>
      </c>
      <c r="H457" s="364" t="s">
        <v>1579</v>
      </c>
      <c r="I457" s="336"/>
      <c r="J457" s="364" t="s">
        <v>1623</v>
      </c>
      <c r="K457" s="364">
        <v>2019</v>
      </c>
      <c r="L457" s="338">
        <v>2024</v>
      </c>
      <c r="M457" s="337">
        <f t="shared" si="14"/>
        <v>2029</v>
      </c>
    </row>
    <row r="458" spans="1:13" ht="15.75" x14ac:dyDescent="0.25">
      <c r="A458" s="364" t="s">
        <v>2352</v>
      </c>
      <c r="B458" s="336" t="s">
        <v>1495</v>
      </c>
      <c r="C458" s="341" t="s">
        <v>1997</v>
      </c>
      <c r="D458" s="364">
        <v>1</v>
      </c>
      <c r="E458" s="337"/>
      <c r="F458" s="364" t="s">
        <v>2034</v>
      </c>
      <c r="G458" s="364" t="s">
        <v>2050</v>
      </c>
      <c r="H458" s="364" t="s">
        <v>1579</v>
      </c>
      <c r="I458" s="336"/>
      <c r="J458" s="364" t="s">
        <v>1623</v>
      </c>
      <c r="K458" s="364">
        <v>2020</v>
      </c>
      <c r="L458" s="338">
        <v>2024</v>
      </c>
      <c r="M458" s="337">
        <f t="shared" si="14"/>
        <v>2030</v>
      </c>
    </row>
    <row r="459" spans="1:13" ht="15.75" x14ac:dyDescent="0.25">
      <c r="A459" s="364" t="s">
        <v>2353</v>
      </c>
      <c r="B459" s="336" t="s">
        <v>1495</v>
      </c>
      <c r="C459" s="341" t="s">
        <v>1997</v>
      </c>
      <c r="D459" s="364">
        <v>1</v>
      </c>
      <c r="E459" s="337"/>
      <c r="F459" s="364" t="s">
        <v>2034</v>
      </c>
      <c r="G459" s="364" t="s">
        <v>2051</v>
      </c>
      <c r="H459" s="364" t="s">
        <v>1579</v>
      </c>
      <c r="I459" s="336"/>
      <c r="J459" s="364" t="s">
        <v>1623</v>
      </c>
      <c r="K459" s="364">
        <v>2020</v>
      </c>
      <c r="L459" s="338">
        <v>2024</v>
      </c>
      <c r="M459" s="337">
        <f t="shared" si="14"/>
        <v>2030</v>
      </c>
    </row>
    <row r="460" spans="1:13" ht="15.75" x14ac:dyDescent="0.25">
      <c r="A460" s="364" t="s">
        <v>2354</v>
      </c>
      <c r="B460" s="336" t="s">
        <v>1495</v>
      </c>
      <c r="C460" s="341" t="s">
        <v>1997</v>
      </c>
      <c r="D460" s="364">
        <v>1</v>
      </c>
      <c r="E460" s="337"/>
      <c r="F460" s="364" t="s">
        <v>2413</v>
      </c>
      <c r="G460" s="364" t="s">
        <v>2052</v>
      </c>
      <c r="H460" s="364" t="s">
        <v>1579</v>
      </c>
      <c r="I460" s="336"/>
      <c r="J460" s="364" t="s">
        <v>1644</v>
      </c>
      <c r="K460" s="364">
        <v>2022</v>
      </c>
      <c r="L460" s="338">
        <v>2024</v>
      </c>
      <c r="M460" s="337">
        <f t="shared" si="14"/>
        <v>2032</v>
      </c>
    </row>
    <row r="461" spans="1:13" ht="15.75" x14ac:dyDescent="0.25">
      <c r="A461" s="364" t="s">
        <v>2355</v>
      </c>
      <c r="B461" s="336" t="s">
        <v>1495</v>
      </c>
      <c r="C461" s="341" t="s">
        <v>1997</v>
      </c>
      <c r="D461" s="364">
        <v>0</v>
      </c>
      <c r="E461" s="337"/>
      <c r="F461" s="364" t="s">
        <v>2414</v>
      </c>
      <c r="G461" s="364" t="s">
        <v>2038</v>
      </c>
      <c r="H461" s="364" t="s">
        <v>1579</v>
      </c>
      <c r="I461" s="336"/>
      <c r="J461" s="364" t="s">
        <v>1644</v>
      </c>
      <c r="K461" s="364">
        <v>2022</v>
      </c>
      <c r="L461" s="338">
        <v>2024</v>
      </c>
      <c r="M461" s="337">
        <f t="shared" si="14"/>
        <v>2032</v>
      </c>
    </row>
    <row r="462" spans="1:13" ht="15.75" x14ac:dyDescent="0.25">
      <c r="A462" s="364" t="s">
        <v>2356</v>
      </c>
      <c r="B462" s="336" t="s">
        <v>1495</v>
      </c>
      <c r="C462" s="341" t="s">
        <v>1997</v>
      </c>
      <c r="D462" s="364">
        <v>1</v>
      </c>
      <c r="E462" s="337"/>
      <c r="F462" s="364" t="s">
        <v>2414</v>
      </c>
      <c r="G462" s="364" t="s">
        <v>2054</v>
      </c>
      <c r="H462" s="364" t="s">
        <v>1579</v>
      </c>
      <c r="I462" s="336"/>
      <c r="J462" s="364" t="s">
        <v>1644</v>
      </c>
      <c r="K462" s="364">
        <v>2022</v>
      </c>
      <c r="L462" s="338">
        <v>2024</v>
      </c>
      <c r="M462" s="337">
        <f t="shared" si="14"/>
        <v>2032</v>
      </c>
    </row>
    <row r="463" spans="1:13" ht="15.75" x14ac:dyDescent="0.25">
      <c r="A463" s="364" t="s">
        <v>2357</v>
      </c>
      <c r="B463" s="336" t="s">
        <v>1495</v>
      </c>
      <c r="C463" s="341" t="s">
        <v>1997</v>
      </c>
      <c r="D463" s="364">
        <v>1</v>
      </c>
      <c r="E463" s="337"/>
      <c r="F463" s="364" t="s">
        <v>1239</v>
      </c>
      <c r="G463" s="364" t="s">
        <v>2055</v>
      </c>
      <c r="H463" s="364" t="s">
        <v>1579</v>
      </c>
      <c r="I463" s="336"/>
      <c r="J463" s="364" t="s">
        <v>1644</v>
      </c>
      <c r="K463" s="364">
        <v>2022</v>
      </c>
      <c r="L463" s="338">
        <v>2024</v>
      </c>
      <c r="M463" s="337">
        <f t="shared" si="14"/>
        <v>2032</v>
      </c>
    </row>
    <row r="464" spans="1:13" ht="15.75" x14ac:dyDescent="0.25">
      <c r="A464" s="364" t="s">
        <v>2358</v>
      </c>
      <c r="B464" s="336" t="s">
        <v>1495</v>
      </c>
      <c r="C464" s="341" t="s">
        <v>1997</v>
      </c>
      <c r="D464" s="364">
        <v>1</v>
      </c>
      <c r="E464" s="337"/>
      <c r="F464" s="364" t="s">
        <v>1239</v>
      </c>
      <c r="G464" s="364" t="s">
        <v>2056</v>
      </c>
      <c r="H464" s="364" t="s">
        <v>1579</v>
      </c>
      <c r="I464" s="336"/>
      <c r="J464" s="364" t="s">
        <v>1623</v>
      </c>
      <c r="K464" s="364">
        <v>2020</v>
      </c>
      <c r="L464" s="338">
        <v>2024</v>
      </c>
      <c r="M464" s="337">
        <f t="shared" si="14"/>
        <v>2030</v>
      </c>
    </row>
    <row r="465" spans="1:13" ht="15.75" x14ac:dyDescent="0.25">
      <c r="A465" s="364" t="s">
        <v>2359</v>
      </c>
      <c r="B465" s="336" t="s">
        <v>1495</v>
      </c>
      <c r="C465" s="341" t="s">
        <v>1997</v>
      </c>
      <c r="D465" s="364">
        <v>1</v>
      </c>
      <c r="E465" s="337"/>
      <c r="F465" s="364" t="s">
        <v>2415</v>
      </c>
      <c r="G465" s="364" t="s">
        <v>2057</v>
      </c>
      <c r="H465" s="364" t="s">
        <v>1579</v>
      </c>
      <c r="I465" s="336"/>
      <c r="J465" s="364" t="s">
        <v>1623</v>
      </c>
      <c r="K465" s="364">
        <v>2020</v>
      </c>
      <c r="L465" s="338">
        <v>2024</v>
      </c>
      <c r="M465" s="337">
        <f t="shared" si="14"/>
        <v>2030</v>
      </c>
    </row>
    <row r="466" spans="1:13" ht="15.75" x14ac:dyDescent="0.25">
      <c r="A466" s="364" t="s">
        <v>2360</v>
      </c>
      <c r="B466" s="336" t="s">
        <v>1495</v>
      </c>
      <c r="C466" s="341" t="s">
        <v>1997</v>
      </c>
      <c r="D466" s="364">
        <v>1</v>
      </c>
      <c r="E466" s="337"/>
      <c r="F466" s="364" t="s">
        <v>1239</v>
      </c>
      <c r="G466" s="364" t="s">
        <v>2058</v>
      </c>
      <c r="H466" s="364" t="s">
        <v>1579</v>
      </c>
      <c r="I466" s="336"/>
      <c r="J466" s="364" t="s">
        <v>1644</v>
      </c>
      <c r="K466" s="364">
        <v>2022</v>
      </c>
      <c r="L466" s="338">
        <v>2024</v>
      </c>
      <c r="M466" s="337">
        <f t="shared" si="14"/>
        <v>2032</v>
      </c>
    </row>
    <row r="467" spans="1:13" ht="15.75" x14ac:dyDescent="0.25">
      <c r="A467" s="364" t="s">
        <v>2361</v>
      </c>
      <c r="B467" s="336" t="s">
        <v>1495</v>
      </c>
      <c r="C467" s="341" t="s">
        <v>1997</v>
      </c>
      <c r="D467" s="364">
        <v>1</v>
      </c>
      <c r="E467" s="337"/>
      <c r="F467" s="364" t="s">
        <v>2059</v>
      </c>
      <c r="G467" s="364" t="s">
        <v>2060</v>
      </c>
      <c r="H467" s="364" t="s">
        <v>1559</v>
      </c>
      <c r="I467" s="336"/>
      <c r="J467" s="364" t="s">
        <v>1644</v>
      </c>
      <c r="K467" s="364">
        <v>2016</v>
      </c>
      <c r="L467" s="338">
        <v>2024</v>
      </c>
      <c r="M467" s="337">
        <f t="shared" si="14"/>
        <v>2026</v>
      </c>
    </row>
    <row r="468" spans="1:13" ht="15.75" x14ac:dyDescent="0.25">
      <c r="A468" s="364" t="s">
        <v>2362</v>
      </c>
      <c r="B468" s="336" t="s">
        <v>1495</v>
      </c>
      <c r="C468" s="341" t="s">
        <v>1997</v>
      </c>
      <c r="D468" s="364">
        <v>1</v>
      </c>
      <c r="E468" s="337"/>
      <c r="F468" s="364" t="s">
        <v>2407</v>
      </c>
      <c r="G468" s="364" t="s">
        <v>2061</v>
      </c>
      <c r="H468" s="364" t="s">
        <v>1563</v>
      </c>
      <c r="I468" s="336"/>
      <c r="J468" s="364" t="s">
        <v>1644</v>
      </c>
      <c r="K468" s="364">
        <v>2025</v>
      </c>
      <c r="L468" s="338">
        <v>2024</v>
      </c>
      <c r="M468" s="337">
        <f t="shared" si="14"/>
        <v>2035</v>
      </c>
    </row>
    <row r="469" spans="1:13" ht="15.75" x14ac:dyDescent="0.25">
      <c r="A469" s="364" t="s">
        <v>2363</v>
      </c>
      <c r="B469" s="336" t="s">
        <v>1495</v>
      </c>
      <c r="C469" s="341" t="s">
        <v>1997</v>
      </c>
      <c r="D469" s="364">
        <v>1</v>
      </c>
      <c r="E469" s="337"/>
      <c r="F469" s="364" t="s">
        <v>2407</v>
      </c>
      <c r="G469" s="364" t="s">
        <v>2062</v>
      </c>
      <c r="H469" s="364" t="s">
        <v>1563</v>
      </c>
      <c r="I469" s="336"/>
      <c r="J469" s="364" t="s">
        <v>1644</v>
      </c>
      <c r="K469" s="364">
        <v>2016</v>
      </c>
      <c r="L469" s="338">
        <v>2024</v>
      </c>
      <c r="M469" s="337">
        <f t="shared" si="14"/>
        <v>2026</v>
      </c>
    </row>
    <row r="470" spans="1:13" ht="15.75" x14ac:dyDescent="0.25">
      <c r="A470" s="364" t="s">
        <v>2364</v>
      </c>
      <c r="B470" s="336" t="s">
        <v>1495</v>
      </c>
      <c r="C470" s="341" t="s">
        <v>1997</v>
      </c>
      <c r="D470" s="364">
        <v>1</v>
      </c>
      <c r="E470" s="337"/>
      <c r="F470" s="364" t="s">
        <v>2407</v>
      </c>
      <c r="G470" s="364" t="s">
        <v>2063</v>
      </c>
      <c r="H470" s="364" t="s">
        <v>1563</v>
      </c>
      <c r="I470" s="336"/>
      <c r="J470" s="364" t="s">
        <v>1644</v>
      </c>
      <c r="K470" s="364">
        <v>2025</v>
      </c>
      <c r="L470" s="338">
        <v>2024</v>
      </c>
      <c r="M470" s="337">
        <f t="shared" si="14"/>
        <v>2035</v>
      </c>
    </row>
    <row r="471" spans="1:13" ht="15.75" x14ac:dyDescent="0.25">
      <c r="A471" s="364" t="s">
        <v>2365</v>
      </c>
      <c r="B471" s="336" t="s">
        <v>1495</v>
      </c>
      <c r="C471" s="341" t="s">
        <v>1997</v>
      </c>
      <c r="D471" s="364">
        <v>1</v>
      </c>
      <c r="E471" s="337"/>
      <c r="F471" s="364" t="s">
        <v>2416</v>
      </c>
      <c r="G471" s="364" t="s">
        <v>2064</v>
      </c>
      <c r="H471" s="364" t="s">
        <v>1559</v>
      </c>
      <c r="I471" s="337"/>
      <c r="J471" s="364" t="s">
        <v>1623</v>
      </c>
      <c r="K471" s="364">
        <v>2020</v>
      </c>
      <c r="L471" s="338">
        <v>2024</v>
      </c>
      <c r="M471" s="337">
        <f t="shared" si="14"/>
        <v>2030</v>
      </c>
    </row>
    <row r="472" spans="1:13" ht="15.75" x14ac:dyDescent="0.25">
      <c r="A472" s="364" t="s">
        <v>2366</v>
      </c>
      <c r="B472" s="336" t="s">
        <v>1495</v>
      </c>
      <c r="C472" s="341" t="s">
        <v>1997</v>
      </c>
      <c r="D472" s="364">
        <v>2</v>
      </c>
      <c r="E472" s="337"/>
      <c r="F472" s="364" t="s">
        <v>1239</v>
      </c>
      <c r="G472" s="364" t="s">
        <v>2065</v>
      </c>
      <c r="H472" s="364" t="s">
        <v>1579</v>
      </c>
      <c r="I472" s="337"/>
      <c r="J472" s="364" t="s">
        <v>1623</v>
      </c>
      <c r="K472" s="364">
        <v>2019</v>
      </c>
      <c r="L472" s="338">
        <v>2024</v>
      </c>
      <c r="M472" s="337">
        <f t="shared" si="14"/>
        <v>2029</v>
      </c>
    </row>
    <row r="473" spans="1:13" ht="15.75" x14ac:dyDescent="0.25">
      <c r="A473" s="364" t="s">
        <v>2384</v>
      </c>
      <c r="B473" s="336" t="s">
        <v>1495</v>
      </c>
      <c r="C473" s="341" t="s">
        <v>1997</v>
      </c>
      <c r="D473" s="364">
        <v>2</v>
      </c>
      <c r="E473" s="337"/>
      <c r="F473" s="364" t="s">
        <v>1239</v>
      </c>
      <c r="G473" s="364" t="s">
        <v>2066</v>
      </c>
      <c r="H473" s="364" t="s">
        <v>1579</v>
      </c>
      <c r="I473" s="337"/>
      <c r="J473" s="364" t="s">
        <v>1623</v>
      </c>
      <c r="K473" s="364">
        <v>2019</v>
      </c>
      <c r="L473" s="338">
        <v>2024</v>
      </c>
      <c r="M473" s="337">
        <f t="shared" si="14"/>
        <v>2029</v>
      </c>
    </row>
    <row r="474" spans="1:13" ht="15.75" x14ac:dyDescent="0.25">
      <c r="A474" s="364" t="s">
        <v>2385</v>
      </c>
      <c r="B474" s="336" t="s">
        <v>1495</v>
      </c>
      <c r="C474" s="341" t="s">
        <v>1997</v>
      </c>
      <c r="D474" s="364">
        <v>2</v>
      </c>
      <c r="E474" s="337"/>
      <c r="F474" s="364" t="s">
        <v>1239</v>
      </c>
      <c r="G474" s="364" t="s">
        <v>2067</v>
      </c>
      <c r="H474" s="364" t="s">
        <v>1579</v>
      </c>
      <c r="I474" s="337"/>
      <c r="J474" s="364" t="s">
        <v>1623</v>
      </c>
      <c r="K474" s="364">
        <v>2019</v>
      </c>
      <c r="L474" s="338">
        <v>2024</v>
      </c>
      <c r="M474" s="337">
        <f t="shared" si="14"/>
        <v>2029</v>
      </c>
    </row>
    <row r="475" spans="1:13" ht="15.75" x14ac:dyDescent="0.25">
      <c r="A475" s="364" t="s">
        <v>2386</v>
      </c>
      <c r="B475" s="336" t="s">
        <v>1495</v>
      </c>
      <c r="C475" s="341" t="s">
        <v>1997</v>
      </c>
      <c r="D475" s="364">
        <v>2</v>
      </c>
      <c r="E475" s="337"/>
      <c r="F475" s="364" t="s">
        <v>2407</v>
      </c>
      <c r="G475" s="364" t="s">
        <v>2068</v>
      </c>
      <c r="H475" s="364" t="s">
        <v>1563</v>
      </c>
      <c r="I475" s="336"/>
      <c r="J475" s="364" t="s">
        <v>1644</v>
      </c>
      <c r="K475" s="364">
        <v>2016</v>
      </c>
      <c r="L475" s="338">
        <v>2024</v>
      </c>
      <c r="M475" s="337">
        <f t="shared" si="14"/>
        <v>2026</v>
      </c>
    </row>
    <row r="476" spans="1:13" ht="15.75" x14ac:dyDescent="0.25">
      <c r="A476" s="364" t="s">
        <v>2387</v>
      </c>
      <c r="B476" s="336" t="s">
        <v>1495</v>
      </c>
      <c r="C476" s="341" t="s">
        <v>1997</v>
      </c>
      <c r="D476" s="364">
        <v>3</v>
      </c>
      <c r="E476" s="337"/>
      <c r="F476" s="364" t="s">
        <v>1239</v>
      </c>
      <c r="G476" s="364" t="s">
        <v>2070</v>
      </c>
      <c r="H476" s="364" t="s">
        <v>1579</v>
      </c>
      <c r="I476" s="336"/>
      <c r="J476" s="364" t="s">
        <v>1623</v>
      </c>
      <c r="K476" s="364">
        <v>2019</v>
      </c>
      <c r="L476" s="338">
        <v>2024</v>
      </c>
      <c r="M476" s="337">
        <f t="shared" si="14"/>
        <v>2029</v>
      </c>
    </row>
    <row r="477" spans="1:13" ht="15.75" x14ac:dyDescent="0.25">
      <c r="A477" s="364" t="s">
        <v>2388</v>
      </c>
      <c r="B477" s="336" t="s">
        <v>1495</v>
      </c>
      <c r="C477" s="341" t="s">
        <v>1997</v>
      </c>
      <c r="D477" s="364">
        <v>3</v>
      </c>
      <c r="E477" s="337"/>
      <c r="F477" s="364" t="s">
        <v>1239</v>
      </c>
      <c r="G477" s="364" t="s">
        <v>2069</v>
      </c>
      <c r="H477" s="364" t="s">
        <v>1579</v>
      </c>
      <c r="I477" s="336"/>
      <c r="J477" s="364" t="s">
        <v>1623</v>
      </c>
      <c r="K477" s="364">
        <v>2019</v>
      </c>
      <c r="L477" s="338">
        <v>2024</v>
      </c>
      <c r="M477" s="337">
        <f t="shared" si="14"/>
        <v>2029</v>
      </c>
    </row>
    <row r="478" spans="1:13" ht="15.75" x14ac:dyDescent="0.25">
      <c r="A478" s="364" t="s">
        <v>2389</v>
      </c>
      <c r="B478" s="336" t="s">
        <v>1495</v>
      </c>
      <c r="C478" s="341" t="s">
        <v>1997</v>
      </c>
      <c r="D478" s="364">
        <v>3</v>
      </c>
      <c r="E478" s="337"/>
      <c r="F478" s="364" t="s">
        <v>1239</v>
      </c>
      <c r="G478" s="364" t="s">
        <v>2070</v>
      </c>
      <c r="H478" s="364" t="s">
        <v>1579</v>
      </c>
      <c r="I478" s="336"/>
      <c r="J478" s="364" t="s">
        <v>1644</v>
      </c>
      <c r="K478" s="364">
        <v>2022</v>
      </c>
      <c r="L478" s="338">
        <v>2024</v>
      </c>
      <c r="M478" s="337">
        <f t="shared" si="14"/>
        <v>2032</v>
      </c>
    </row>
    <row r="479" spans="1:13" ht="15.75" x14ac:dyDescent="0.25">
      <c r="A479" s="364" t="s">
        <v>2390</v>
      </c>
      <c r="B479" s="336" t="s">
        <v>1495</v>
      </c>
      <c r="C479" s="341" t="s">
        <v>1997</v>
      </c>
      <c r="D479" s="364">
        <v>3</v>
      </c>
      <c r="E479" s="337"/>
      <c r="F479" s="364" t="s">
        <v>2407</v>
      </c>
      <c r="G479" s="364" t="s">
        <v>2071</v>
      </c>
      <c r="H479" s="364" t="s">
        <v>1563</v>
      </c>
      <c r="I479" s="336"/>
      <c r="J479" s="364" t="s">
        <v>1644</v>
      </c>
      <c r="K479" s="364">
        <v>2025</v>
      </c>
      <c r="L479" s="338">
        <v>2024</v>
      </c>
      <c r="M479" s="337">
        <f t="shared" si="14"/>
        <v>2035</v>
      </c>
    </row>
    <row r="480" spans="1:13" ht="15.75" x14ac:dyDescent="0.25">
      <c r="A480" s="364" t="s">
        <v>2391</v>
      </c>
      <c r="B480" s="336" t="s">
        <v>1495</v>
      </c>
      <c r="C480" s="341" t="s">
        <v>1997</v>
      </c>
      <c r="D480" s="364">
        <v>3</v>
      </c>
      <c r="E480" s="337"/>
      <c r="F480" s="364" t="s">
        <v>2417</v>
      </c>
      <c r="G480" s="364" t="s">
        <v>2072</v>
      </c>
      <c r="H480" s="364" t="s">
        <v>1563</v>
      </c>
      <c r="I480" s="336"/>
      <c r="J480" s="364" t="s">
        <v>1644</v>
      </c>
      <c r="K480" s="364">
        <v>2025</v>
      </c>
      <c r="L480" s="338">
        <v>2024</v>
      </c>
      <c r="M480" s="337">
        <f t="shared" si="14"/>
        <v>2035</v>
      </c>
    </row>
    <row r="481" spans="1:13" ht="15.75" x14ac:dyDescent="0.25">
      <c r="A481" s="364" t="s">
        <v>2392</v>
      </c>
      <c r="B481" s="336" t="s">
        <v>1495</v>
      </c>
      <c r="C481" s="341" t="s">
        <v>1997</v>
      </c>
      <c r="D481" s="364">
        <v>3</v>
      </c>
      <c r="E481" s="337"/>
      <c r="F481" s="364" t="s">
        <v>25</v>
      </c>
      <c r="G481" s="364" t="s">
        <v>2073</v>
      </c>
      <c r="H481" s="364" t="s">
        <v>1608</v>
      </c>
      <c r="I481" s="336"/>
      <c r="J481" s="364" t="s">
        <v>1644</v>
      </c>
      <c r="K481" s="364">
        <v>2022</v>
      </c>
      <c r="L481" s="338">
        <v>2024</v>
      </c>
      <c r="M481" s="337">
        <f t="shared" ref="M481:M483" si="15">K481+10</f>
        <v>2032</v>
      </c>
    </row>
    <row r="482" spans="1:13" ht="15.75" x14ac:dyDescent="0.25">
      <c r="A482" s="364" t="s">
        <v>2393</v>
      </c>
      <c r="B482" s="336" t="s">
        <v>1495</v>
      </c>
      <c r="C482" s="341" t="s">
        <v>1997</v>
      </c>
      <c r="D482" s="364">
        <v>1</v>
      </c>
      <c r="E482" s="337"/>
      <c r="F482" s="364" t="s">
        <v>2418</v>
      </c>
      <c r="G482" s="364" t="s">
        <v>2396</v>
      </c>
      <c r="H482" s="364" t="s">
        <v>1563</v>
      </c>
      <c r="I482" s="336"/>
      <c r="J482" s="364" t="s">
        <v>1644</v>
      </c>
      <c r="K482" s="364">
        <v>2025</v>
      </c>
      <c r="L482" s="338">
        <v>2024</v>
      </c>
      <c r="M482" s="337">
        <f t="shared" si="15"/>
        <v>2035</v>
      </c>
    </row>
    <row r="483" spans="1:13" ht="15.75" x14ac:dyDescent="0.25">
      <c r="A483" s="364" t="s">
        <v>2394</v>
      </c>
      <c r="B483" s="336" t="s">
        <v>1495</v>
      </c>
      <c r="C483" s="341" t="s">
        <v>1997</v>
      </c>
      <c r="D483" s="364">
        <v>2</v>
      </c>
      <c r="E483" s="337"/>
      <c r="F483" s="364" t="s">
        <v>2419</v>
      </c>
      <c r="G483" s="364" t="s">
        <v>2397</v>
      </c>
      <c r="H483" s="364" t="s">
        <v>1563</v>
      </c>
      <c r="I483" s="336"/>
      <c r="J483" s="364" t="s">
        <v>1644</v>
      </c>
      <c r="K483" s="364">
        <v>2025</v>
      </c>
      <c r="L483" s="338">
        <v>2024</v>
      </c>
      <c r="M483" s="337">
        <f t="shared" si="15"/>
        <v>2035</v>
      </c>
    </row>
    <row r="485" spans="1:13" x14ac:dyDescent="0.25">
      <c r="A485" s="404" t="s">
        <v>2074</v>
      </c>
      <c r="B485" s="404"/>
      <c r="C485" s="404"/>
      <c r="D485" s="404"/>
      <c r="E485" s="404"/>
      <c r="F485" s="404"/>
      <c r="G485" s="404"/>
      <c r="H485" s="404"/>
      <c r="I485" s="404"/>
      <c r="J485" s="404"/>
      <c r="K485" s="404"/>
      <c r="L485" s="404"/>
      <c r="M485" s="404"/>
    </row>
    <row r="486" spans="1:13" x14ac:dyDescent="0.25">
      <c r="A486" s="350" t="s">
        <v>1548</v>
      </c>
      <c r="B486" s="350" t="s">
        <v>1549</v>
      </c>
      <c r="C486" s="350">
        <f>A492</f>
        <v>4</v>
      </c>
    </row>
    <row r="487" spans="1:13" ht="30" x14ac:dyDescent="0.25">
      <c r="A487" s="362"/>
      <c r="B487" s="410" t="s">
        <v>9</v>
      </c>
      <c r="C487" s="410" t="s">
        <v>10</v>
      </c>
      <c r="D487" s="410" t="s">
        <v>11</v>
      </c>
      <c r="E487" s="362" t="s">
        <v>12</v>
      </c>
      <c r="F487" s="410" t="s">
        <v>14</v>
      </c>
      <c r="G487" s="410" t="s">
        <v>15</v>
      </c>
      <c r="H487" s="410" t="s">
        <v>16</v>
      </c>
      <c r="I487" s="410" t="s">
        <v>17</v>
      </c>
      <c r="J487" s="410" t="s">
        <v>18</v>
      </c>
      <c r="K487" s="410" t="s">
        <v>19</v>
      </c>
      <c r="L487" s="406" t="s">
        <v>1178</v>
      </c>
      <c r="M487" s="362" t="s">
        <v>20</v>
      </c>
    </row>
    <row r="488" spans="1:13" x14ac:dyDescent="0.25">
      <c r="A488" s="362"/>
      <c r="B488" s="410"/>
      <c r="C488" s="410"/>
      <c r="D488" s="410"/>
      <c r="E488" s="362" t="s">
        <v>13</v>
      </c>
      <c r="F488" s="410"/>
      <c r="G488" s="410"/>
      <c r="H488" s="410"/>
      <c r="I488" s="410"/>
      <c r="J488" s="410"/>
      <c r="K488" s="410"/>
      <c r="L488" s="406"/>
      <c r="M488" s="362" t="s">
        <v>21</v>
      </c>
    </row>
    <row r="489" spans="1:13" ht="15.75" x14ac:dyDescent="0.25">
      <c r="A489" s="336">
        <v>1</v>
      </c>
      <c r="B489" s="336" t="s">
        <v>1495</v>
      </c>
      <c r="C489" s="341" t="s">
        <v>2075</v>
      </c>
      <c r="D489" s="336">
        <v>0</v>
      </c>
      <c r="E489" s="337"/>
      <c r="F489" s="337" t="s">
        <v>2076</v>
      </c>
      <c r="G489" s="337" t="s">
        <v>2077</v>
      </c>
      <c r="H489" s="364" t="s">
        <v>2263</v>
      </c>
      <c r="I489" s="336"/>
      <c r="J489" s="364" t="s">
        <v>1623</v>
      </c>
      <c r="K489" s="364" t="s">
        <v>1624</v>
      </c>
      <c r="L489" s="338">
        <v>2024</v>
      </c>
      <c r="M489" s="337">
        <f t="shared" ref="M489:M492" si="16">K489+10</f>
        <v>2030</v>
      </c>
    </row>
    <row r="490" spans="1:13" ht="15.75" x14ac:dyDescent="0.25">
      <c r="A490" s="336">
        <v>2</v>
      </c>
      <c r="B490" s="336" t="s">
        <v>1495</v>
      </c>
      <c r="C490" s="341" t="s">
        <v>2075</v>
      </c>
      <c r="D490" s="336">
        <v>0</v>
      </c>
      <c r="E490" s="337"/>
      <c r="F490" s="336" t="s">
        <v>2078</v>
      </c>
      <c r="G490" s="337" t="s">
        <v>2079</v>
      </c>
      <c r="H490" s="364" t="s">
        <v>1563</v>
      </c>
      <c r="I490" s="336"/>
      <c r="J490" s="364" t="s">
        <v>1644</v>
      </c>
      <c r="K490" s="364" t="s">
        <v>1645</v>
      </c>
      <c r="L490" s="338">
        <v>2024</v>
      </c>
      <c r="M490" s="337">
        <f t="shared" si="16"/>
        <v>2027</v>
      </c>
    </row>
    <row r="491" spans="1:13" ht="15.75" x14ac:dyDescent="0.25">
      <c r="A491" s="336">
        <v>3</v>
      </c>
      <c r="B491" s="336" t="s">
        <v>1495</v>
      </c>
      <c r="C491" s="341" t="s">
        <v>2075</v>
      </c>
      <c r="D491" s="336">
        <v>0</v>
      </c>
      <c r="E491" s="337"/>
      <c r="F491" s="336" t="s">
        <v>2080</v>
      </c>
      <c r="G491" s="337" t="s">
        <v>2081</v>
      </c>
      <c r="H491" s="364" t="s">
        <v>1563</v>
      </c>
      <c r="I491" s="336"/>
      <c r="J491" s="364" t="s">
        <v>1623</v>
      </c>
      <c r="K491" s="364" t="s">
        <v>1624</v>
      </c>
      <c r="L491" s="338">
        <v>2024</v>
      </c>
      <c r="M491" s="337">
        <f t="shared" si="16"/>
        <v>2030</v>
      </c>
    </row>
    <row r="492" spans="1:13" ht="15.75" x14ac:dyDescent="0.25">
      <c r="A492" s="336">
        <v>4</v>
      </c>
      <c r="B492" s="336" t="s">
        <v>1495</v>
      </c>
      <c r="C492" s="341" t="s">
        <v>2075</v>
      </c>
      <c r="D492" s="336">
        <v>0</v>
      </c>
      <c r="E492" s="337"/>
      <c r="F492" s="337" t="s">
        <v>2076</v>
      </c>
      <c r="G492" s="337" t="s">
        <v>2082</v>
      </c>
      <c r="H492" s="364" t="s">
        <v>1563</v>
      </c>
      <c r="I492" s="336"/>
      <c r="J492" s="364" t="s">
        <v>1644</v>
      </c>
      <c r="K492" s="364" t="s">
        <v>1611</v>
      </c>
      <c r="L492" s="338">
        <v>2024</v>
      </c>
      <c r="M492" s="337">
        <f t="shared" si="16"/>
        <v>2026</v>
      </c>
    </row>
    <row r="493" spans="1:13" x14ac:dyDescent="0.25">
      <c r="A493" s="356"/>
    </row>
    <row r="494" spans="1:13" x14ac:dyDescent="0.25">
      <c r="A494" s="404" t="s">
        <v>2083</v>
      </c>
      <c r="B494" s="404"/>
      <c r="C494" s="404"/>
      <c r="D494" s="404"/>
      <c r="E494" s="404"/>
      <c r="F494" s="404"/>
      <c r="G494" s="404"/>
      <c r="H494" s="404"/>
      <c r="I494" s="404"/>
      <c r="J494" s="404"/>
      <c r="K494" s="404"/>
      <c r="L494" s="404"/>
      <c r="M494" s="404"/>
    </row>
    <row r="495" spans="1:13" x14ac:dyDescent="0.25">
      <c r="A495" s="350" t="s">
        <v>1548</v>
      </c>
      <c r="B495" s="350" t="s">
        <v>1549</v>
      </c>
      <c r="C495" s="350">
        <f>A512</f>
        <v>15</v>
      </c>
    </row>
    <row r="496" spans="1:13" ht="30" x14ac:dyDescent="0.25">
      <c r="A496" s="362"/>
      <c r="B496" s="410" t="s">
        <v>9</v>
      </c>
      <c r="C496" s="410" t="s">
        <v>10</v>
      </c>
      <c r="D496" s="410" t="s">
        <v>11</v>
      </c>
      <c r="E496" s="362" t="s">
        <v>12</v>
      </c>
      <c r="F496" s="410" t="s">
        <v>14</v>
      </c>
      <c r="G496" s="410" t="s">
        <v>15</v>
      </c>
      <c r="H496" s="410" t="s">
        <v>16</v>
      </c>
      <c r="I496" s="410" t="s">
        <v>17</v>
      </c>
      <c r="J496" s="410" t="s">
        <v>18</v>
      </c>
      <c r="K496" s="410" t="s">
        <v>19</v>
      </c>
      <c r="L496" s="406" t="s">
        <v>1178</v>
      </c>
      <c r="M496" s="362" t="s">
        <v>20</v>
      </c>
    </row>
    <row r="497" spans="1:13" x14ac:dyDescent="0.25">
      <c r="A497" s="362"/>
      <c r="B497" s="410"/>
      <c r="C497" s="410"/>
      <c r="D497" s="410"/>
      <c r="E497" s="362" t="s">
        <v>13</v>
      </c>
      <c r="F497" s="410"/>
      <c r="G497" s="410"/>
      <c r="H497" s="410"/>
      <c r="I497" s="410"/>
      <c r="J497" s="410"/>
      <c r="K497" s="410"/>
      <c r="L497" s="406"/>
      <c r="M497" s="362" t="s">
        <v>21</v>
      </c>
    </row>
    <row r="498" spans="1:13" ht="15.75" x14ac:dyDescent="0.25">
      <c r="A498" s="336">
        <v>1</v>
      </c>
      <c r="B498" s="336" t="s">
        <v>1495</v>
      </c>
      <c r="C498" s="341" t="s">
        <v>2084</v>
      </c>
      <c r="D498" s="364">
        <v>0</v>
      </c>
      <c r="E498" s="337"/>
      <c r="F498" s="364" t="s">
        <v>2267</v>
      </c>
      <c r="G498" s="364" t="s">
        <v>2427</v>
      </c>
      <c r="H498" s="364" t="s">
        <v>1579</v>
      </c>
      <c r="I498" s="336"/>
      <c r="J498" s="364" t="s">
        <v>1644</v>
      </c>
      <c r="K498" s="364">
        <v>2022</v>
      </c>
      <c r="L498" s="338">
        <v>2024</v>
      </c>
      <c r="M498" s="337">
        <f t="shared" ref="M498:M512" si="17">K498+10</f>
        <v>2032</v>
      </c>
    </row>
    <row r="499" spans="1:13" ht="15.75" x14ac:dyDescent="0.25">
      <c r="A499" s="336">
        <v>2</v>
      </c>
      <c r="B499" s="336" t="s">
        <v>1495</v>
      </c>
      <c r="C499" s="341" t="s">
        <v>2084</v>
      </c>
      <c r="D499" s="364">
        <v>0</v>
      </c>
      <c r="E499" s="337"/>
      <c r="F499" s="364" t="s">
        <v>2420</v>
      </c>
      <c r="G499" s="364" t="s">
        <v>2428</v>
      </c>
      <c r="H499" s="364" t="s">
        <v>1579</v>
      </c>
      <c r="I499" s="336"/>
      <c r="J499" s="364" t="s">
        <v>1644</v>
      </c>
      <c r="K499" s="364">
        <v>2017</v>
      </c>
      <c r="L499" s="338">
        <v>2024</v>
      </c>
      <c r="M499" s="337">
        <f t="shared" si="17"/>
        <v>2027</v>
      </c>
    </row>
    <row r="500" spans="1:13" ht="15.75" x14ac:dyDescent="0.25">
      <c r="A500" s="336">
        <v>3</v>
      </c>
      <c r="B500" s="336" t="s">
        <v>1495</v>
      </c>
      <c r="C500" s="341" t="s">
        <v>2084</v>
      </c>
      <c r="D500" s="364">
        <v>0</v>
      </c>
      <c r="E500" s="337"/>
      <c r="F500" s="364" t="s">
        <v>2421</v>
      </c>
      <c r="G500" s="364" t="s">
        <v>2429</v>
      </c>
      <c r="H500" s="364" t="s">
        <v>1579</v>
      </c>
      <c r="I500" s="336"/>
      <c r="J500" s="364" t="s">
        <v>1623</v>
      </c>
      <c r="K500" s="364">
        <v>2020</v>
      </c>
      <c r="L500" s="338">
        <v>2024</v>
      </c>
      <c r="M500" s="337">
        <f t="shared" si="17"/>
        <v>2030</v>
      </c>
    </row>
    <row r="501" spans="1:13" ht="15.75" x14ac:dyDescent="0.25">
      <c r="A501" s="336">
        <v>4</v>
      </c>
      <c r="B501" s="336" t="s">
        <v>1495</v>
      </c>
      <c r="C501" s="341" t="s">
        <v>2084</v>
      </c>
      <c r="D501" s="364">
        <v>0</v>
      </c>
      <c r="E501" s="337"/>
      <c r="F501" s="364" t="s">
        <v>2421</v>
      </c>
      <c r="G501" s="364" t="s">
        <v>2430</v>
      </c>
      <c r="H501" s="364" t="s">
        <v>1579</v>
      </c>
      <c r="I501" s="336"/>
      <c r="J501" s="364" t="s">
        <v>1623</v>
      </c>
      <c r="K501" s="364">
        <v>2019</v>
      </c>
      <c r="L501" s="338">
        <v>2024</v>
      </c>
      <c r="M501" s="337">
        <f t="shared" si="17"/>
        <v>2029</v>
      </c>
    </row>
    <row r="502" spans="1:13" ht="15.75" x14ac:dyDescent="0.25">
      <c r="A502" s="336">
        <v>5</v>
      </c>
      <c r="B502" s="336" t="s">
        <v>1495</v>
      </c>
      <c r="C502" s="341" t="s">
        <v>2084</v>
      </c>
      <c r="D502" s="364">
        <v>0</v>
      </c>
      <c r="E502" s="342"/>
      <c r="F502" s="364" t="s">
        <v>2421</v>
      </c>
      <c r="G502" s="364" t="s">
        <v>2431</v>
      </c>
      <c r="H502" s="364" t="s">
        <v>1579</v>
      </c>
      <c r="I502" s="336"/>
      <c r="J502" s="364" t="s">
        <v>1623</v>
      </c>
      <c r="K502" s="364">
        <v>2020</v>
      </c>
      <c r="L502" s="338">
        <v>2024</v>
      </c>
      <c r="M502" s="337">
        <f t="shared" si="17"/>
        <v>2030</v>
      </c>
    </row>
    <row r="503" spans="1:13" ht="15.75" x14ac:dyDescent="0.25">
      <c r="A503" s="336">
        <v>6</v>
      </c>
      <c r="B503" s="336" t="s">
        <v>1495</v>
      </c>
      <c r="C503" s="341" t="s">
        <v>2084</v>
      </c>
      <c r="D503" s="364">
        <v>0</v>
      </c>
      <c r="E503" s="337"/>
      <c r="F503" s="364" t="s">
        <v>2421</v>
      </c>
      <c r="G503" s="364" t="s">
        <v>2432</v>
      </c>
      <c r="H503" s="364" t="s">
        <v>1579</v>
      </c>
      <c r="I503" s="336"/>
      <c r="J503" s="364" t="s">
        <v>1623</v>
      </c>
      <c r="K503" s="364">
        <v>2020</v>
      </c>
      <c r="L503" s="338">
        <v>2024</v>
      </c>
      <c r="M503" s="337">
        <f t="shared" si="17"/>
        <v>2030</v>
      </c>
    </row>
    <row r="504" spans="1:13" ht="15.75" x14ac:dyDescent="0.25">
      <c r="A504" s="336">
        <v>7</v>
      </c>
      <c r="B504" s="336" t="s">
        <v>1495</v>
      </c>
      <c r="C504" s="341" t="s">
        <v>2084</v>
      </c>
      <c r="D504" s="364">
        <v>0</v>
      </c>
      <c r="E504" s="337"/>
      <c r="F504" s="364" t="s">
        <v>2421</v>
      </c>
      <c r="G504" s="364" t="s">
        <v>2433</v>
      </c>
      <c r="H504" s="364" t="s">
        <v>1579</v>
      </c>
      <c r="I504" s="336"/>
      <c r="J504" s="364" t="s">
        <v>1623</v>
      </c>
      <c r="K504" s="364">
        <v>2020</v>
      </c>
      <c r="L504" s="338">
        <v>2024</v>
      </c>
      <c r="M504" s="337">
        <f t="shared" si="17"/>
        <v>2030</v>
      </c>
    </row>
    <row r="505" spans="1:13" ht="15.75" x14ac:dyDescent="0.25">
      <c r="A505" s="336">
        <v>8</v>
      </c>
      <c r="B505" s="336" t="s">
        <v>1495</v>
      </c>
      <c r="C505" s="341" t="s">
        <v>2084</v>
      </c>
      <c r="D505" s="364">
        <v>0</v>
      </c>
      <c r="E505" s="337"/>
      <c r="F505" s="364" t="s">
        <v>2421</v>
      </c>
      <c r="G505" s="364" t="s">
        <v>2434</v>
      </c>
      <c r="H505" s="364" t="s">
        <v>1579</v>
      </c>
      <c r="I505" s="337"/>
      <c r="J505" s="364" t="s">
        <v>1623</v>
      </c>
      <c r="K505" s="364">
        <v>2019</v>
      </c>
      <c r="L505" s="338">
        <v>2024</v>
      </c>
      <c r="M505" s="337">
        <f t="shared" si="17"/>
        <v>2029</v>
      </c>
    </row>
    <row r="506" spans="1:13" ht="15.75" x14ac:dyDescent="0.25">
      <c r="A506" s="336">
        <v>9</v>
      </c>
      <c r="B506" s="336" t="s">
        <v>1495</v>
      </c>
      <c r="C506" s="341" t="s">
        <v>2084</v>
      </c>
      <c r="D506" s="364">
        <v>0</v>
      </c>
      <c r="E506" s="337"/>
      <c r="F506" s="364" t="s">
        <v>2422</v>
      </c>
      <c r="G506" s="364" t="s">
        <v>2435</v>
      </c>
      <c r="H506" s="364" t="s">
        <v>1608</v>
      </c>
      <c r="I506" s="337"/>
      <c r="J506" s="364" t="s">
        <v>1644</v>
      </c>
      <c r="K506" s="364">
        <v>2022</v>
      </c>
      <c r="L506" s="338">
        <v>2024</v>
      </c>
      <c r="M506" s="337">
        <f t="shared" si="17"/>
        <v>2032</v>
      </c>
    </row>
    <row r="507" spans="1:13" ht="15.75" x14ac:dyDescent="0.25">
      <c r="A507" s="336">
        <v>10</v>
      </c>
      <c r="B507" s="336" t="s">
        <v>1495</v>
      </c>
      <c r="C507" s="341" t="s">
        <v>2084</v>
      </c>
      <c r="D507" s="364">
        <v>0</v>
      </c>
      <c r="E507" s="337"/>
      <c r="F507" s="364" t="s">
        <v>2423</v>
      </c>
      <c r="G507" s="364" t="s">
        <v>2436</v>
      </c>
      <c r="H507" s="364" t="s">
        <v>1608</v>
      </c>
      <c r="I507" s="337"/>
      <c r="J507" s="364" t="s">
        <v>1644</v>
      </c>
      <c r="K507" s="364">
        <v>2025</v>
      </c>
      <c r="L507" s="338">
        <v>2024</v>
      </c>
      <c r="M507" s="337">
        <f t="shared" si="17"/>
        <v>2035</v>
      </c>
    </row>
    <row r="508" spans="1:13" ht="15.75" x14ac:dyDescent="0.25">
      <c r="A508" s="336">
        <v>11</v>
      </c>
      <c r="B508" s="336" t="s">
        <v>1495</v>
      </c>
      <c r="C508" s="341" t="s">
        <v>2084</v>
      </c>
      <c r="D508" s="364">
        <v>1</v>
      </c>
      <c r="E508" s="337"/>
      <c r="F508" s="364" t="s">
        <v>2424</v>
      </c>
      <c r="G508" s="364" t="s">
        <v>2085</v>
      </c>
      <c r="H508" s="364" t="s">
        <v>1579</v>
      </c>
      <c r="I508" s="337"/>
      <c r="J508" s="364" t="s">
        <v>1623</v>
      </c>
      <c r="K508" s="364">
        <v>2019</v>
      </c>
      <c r="L508" s="338">
        <v>2024</v>
      </c>
      <c r="M508" s="337">
        <f t="shared" si="17"/>
        <v>2029</v>
      </c>
    </row>
    <row r="509" spans="1:13" ht="15.75" x14ac:dyDescent="0.25">
      <c r="A509" s="336">
        <v>12</v>
      </c>
      <c r="B509" s="336" t="s">
        <v>1495</v>
      </c>
      <c r="C509" s="341" t="s">
        <v>2084</v>
      </c>
      <c r="D509" s="364">
        <v>1</v>
      </c>
      <c r="E509" s="337"/>
      <c r="F509" s="364" t="s">
        <v>2381</v>
      </c>
      <c r="G509" s="364" t="s">
        <v>2086</v>
      </c>
      <c r="H509" s="364" t="s">
        <v>1579</v>
      </c>
      <c r="I509" s="337"/>
      <c r="J509" s="364" t="s">
        <v>1552</v>
      </c>
      <c r="K509" s="364">
        <v>2018</v>
      </c>
      <c r="L509" s="338">
        <v>2024</v>
      </c>
      <c r="M509" s="337">
        <f t="shared" si="17"/>
        <v>2028</v>
      </c>
    </row>
    <row r="510" spans="1:13" ht="15.75" x14ac:dyDescent="0.25">
      <c r="A510" s="336">
        <v>13</v>
      </c>
      <c r="B510" s="336" t="s">
        <v>1495</v>
      </c>
      <c r="C510" s="341" t="s">
        <v>2084</v>
      </c>
      <c r="D510" s="364">
        <v>1</v>
      </c>
      <c r="E510" s="337"/>
      <c r="F510" s="364" t="s">
        <v>2425</v>
      </c>
      <c r="G510" s="364" t="s">
        <v>2087</v>
      </c>
      <c r="H510" s="364" t="s">
        <v>1579</v>
      </c>
      <c r="I510" s="337"/>
      <c r="J510" s="364" t="s">
        <v>1644</v>
      </c>
      <c r="K510" s="364">
        <v>2022</v>
      </c>
      <c r="L510" s="338">
        <v>2024</v>
      </c>
      <c r="M510" s="337">
        <f t="shared" si="17"/>
        <v>2032</v>
      </c>
    </row>
    <row r="511" spans="1:13" ht="15.75" x14ac:dyDescent="0.25">
      <c r="A511" s="336">
        <v>14</v>
      </c>
      <c r="B511" s="336" t="s">
        <v>1495</v>
      </c>
      <c r="C511" s="341" t="s">
        <v>2084</v>
      </c>
      <c r="D511" s="364">
        <v>1</v>
      </c>
      <c r="E511" s="337"/>
      <c r="F511" s="364" t="s">
        <v>2426</v>
      </c>
      <c r="G511" s="364" t="s">
        <v>2088</v>
      </c>
      <c r="H511" s="364" t="s">
        <v>1563</v>
      </c>
      <c r="I511" s="337"/>
      <c r="J511" s="364" t="s">
        <v>1644</v>
      </c>
      <c r="K511" s="364">
        <v>2025</v>
      </c>
      <c r="L511" s="338">
        <v>2024</v>
      </c>
      <c r="M511" s="337">
        <f t="shared" si="17"/>
        <v>2035</v>
      </c>
    </row>
    <row r="512" spans="1:13" ht="15.75" x14ac:dyDescent="0.25">
      <c r="A512" s="336">
        <v>15</v>
      </c>
      <c r="B512" s="336" t="s">
        <v>1495</v>
      </c>
      <c r="C512" s="341" t="s">
        <v>2084</v>
      </c>
      <c r="D512" s="364">
        <v>0</v>
      </c>
      <c r="E512" s="337"/>
      <c r="F512" s="364" t="s">
        <v>2420</v>
      </c>
      <c r="G512" s="364" t="s">
        <v>2437</v>
      </c>
      <c r="H512" s="364" t="s">
        <v>1579</v>
      </c>
      <c r="I512" s="337"/>
      <c r="J512" s="364" t="s">
        <v>1623</v>
      </c>
      <c r="K512" s="364">
        <v>2019</v>
      </c>
      <c r="L512" s="338">
        <v>2024</v>
      </c>
      <c r="M512" s="337">
        <f t="shared" si="17"/>
        <v>2029</v>
      </c>
    </row>
    <row r="513" spans="1:13" x14ac:dyDescent="0.25">
      <c r="A513" s="356"/>
    </row>
    <row r="514" spans="1:13" x14ac:dyDescent="0.25">
      <c r="A514" s="404" t="s">
        <v>2083</v>
      </c>
      <c r="B514" s="404"/>
      <c r="C514" s="404"/>
      <c r="D514" s="404"/>
      <c r="E514" s="404"/>
      <c r="F514" s="404"/>
      <c r="G514" s="404"/>
      <c r="H514" s="404"/>
      <c r="I514" s="404"/>
      <c r="J514" s="404"/>
      <c r="K514" s="404"/>
      <c r="L514" s="404"/>
      <c r="M514" s="404"/>
    </row>
    <row r="515" spans="1:13" x14ac:dyDescent="0.25">
      <c r="A515" s="405" t="s">
        <v>42</v>
      </c>
      <c r="B515" s="405"/>
      <c r="C515" s="405"/>
      <c r="D515" s="405"/>
      <c r="E515" s="405"/>
      <c r="F515" s="405"/>
      <c r="G515" s="405"/>
      <c r="H515" s="405"/>
      <c r="I515" s="405"/>
      <c r="J515" s="405"/>
      <c r="K515" s="405"/>
      <c r="L515" s="405"/>
      <c r="M515" s="405"/>
    </row>
    <row r="516" spans="1:13" ht="15.75" thickBot="1" x14ac:dyDescent="0.3">
      <c r="A516" s="350" t="s">
        <v>42</v>
      </c>
      <c r="B516" s="350" t="s">
        <v>1674</v>
      </c>
      <c r="C516" s="350">
        <f>A519</f>
        <v>1</v>
      </c>
    </row>
    <row r="517" spans="1:13" x14ac:dyDescent="0.25">
      <c r="A517" s="351"/>
      <c r="B517" s="400" t="s">
        <v>9</v>
      </c>
      <c r="C517" s="400" t="s">
        <v>10</v>
      </c>
      <c r="D517" s="408" t="s">
        <v>16</v>
      </c>
      <c r="E517" s="400" t="s">
        <v>14</v>
      </c>
      <c r="F517" s="343" t="s">
        <v>43</v>
      </c>
      <c r="G517" s="408" t="s">
        <v>45</v>
      </c>
      <c r="H517" s="343" t="s">
        <v>1257</v>
      </c>
    </row>
    <row r="518" spans="1:13" ht="15.75" thickBot="1" x14ac:dyDescent="0.3">
      <c r="A518" s="353"/>
      <c r="B518" s="407"/>
      <c r="C518" s="407"/>
      <c r="D518" s="409"/>
      <c r="E518" s="407"/>
      <c r="F518" s="354" t="s">
        <v>44</v>
      </c>
      <c r="G518" s="409"/>
      <c r="H518" s="354" t="s">
        <v>1258</v>
      </c>
    </row>
    <row r="519" spans="1:13" ht="15.75" thickBot="1" x14ac:dyDescent="0.3">
      <c r="A519" s="346">
        <v>1</v>
      </c>
      <c r="B519" s="347" t="s">
        <v>1495</v>
      </c>
      <c r="C519" s="348"/>
      <c r="D519" s="347" t="s">
        <v>46</v>
      </c>
      <c r="E519" s="347" t="s">
        <v>2089</v>
      </c>
      <c r="F519" s="347" t="s">
        <v>2090</v>
      </c>
      <c r="G519" s="255" t="s">
        <v>1677</v>
      </c>
      <c r="H519" s="347">
        <v>2024</v>
      </c>
    </row>
    <row r="521" spans="1:13" x14ac:dyDescent="0.25">
      <c r="A521" s="404" t="s">
        <v>2091</v>
      </c>
      <c r="B521" s="404"/>
      <c r="C521" s="404"/>
      <c r="D521" s="404"/>
      <c r="E521" s="404"/>
      <c r="F521" s="404"/>
      <c r="G521" s="404"/>
      <c r="H521" s="404"/>
      <c r="I521" s="404"/>
      <c r="J521" s="404"/>
      <c r="K521" s="404"/>
      <c r="L521" s="404"/>
      <c r="M521" s="404"/>
    </row>
    <row r="522" spans="1:13" x14ac:dyDescent="0.25">
      <c r="A522" s="350" t="s">
        <v>1548</v>
      </c>
      <c r="B522" s="350" t="s">
        <v>1549</v>
      </c>
      <c r="C522" s="350">
        <f>A527</f>
        <v>3</v>
      </c>
    </row>
    <row r="523" spans="1:13" ht="30" x14ac:dyDescent="0.25">
      <c r="A523" s="362"/>
      <c r="B523" s="410" t="s">
        <v>9</v>
      </c>
      <c r="C523" s="410" t="s">
        <v>10</v>
      </c>
      <c r="D523" s="410" t="s">
        <v>11</v>
      </c>
      <c r="E523" s="362" t="s">
        <v>12</v>
      </c>
      <c r="F523" s="410" t="s">
        <v>14</v>
      </c>
      <c r="G523" s="410" t="s">
        <v>15</v>
      </c>
      <c r="H523" s="410" t="s">
        <v>16</v>
      </c>
      <c r="I523" s="410" t="s">
        <v>17</v>
      </c>
      <c r="J523" s="410" t="s">
        <v>18</v>
      </c>
      <c r="K523" s="410" t="s">
        <v>19</v>
      </c>
      <c r="L523" s="406" t="s">
        <v>1178</v>
      </c>
      <c r="M523" s="362" t="s">
        <v>20</v>
      </c>
    </row>
    <row r="524" spans="1:13" x14ac:dyDescent="0.25">
      <c r="A524" s="362"/>
      <c r="B524" s="410"/>
      <c r="C524" s="410"/>
      <c r="D524" s="410"/>
      <c r="E524" s="362" t="s">
        <v>13</v>
      </c>
      <c r="F524" s="410"/>
      <c r="G524" s="410"/>
      <c r="H524" s="410"/>
      <c r="I524" s="410"/>
      <c r="J524" s="410"/>
      <c r="K524" s="410"/>
      <c r="L524" s="406"/>
      <c r="M524" s="362" t="s">
        <v>21</v>
      </c>
    </row>
    <row r="525" spans="1:13" ht="15.75" x14ac:dyDescent="0.25">
      <c r="A525" s="336">
        <v>1</v>
      </c>
      <c r="B525" s="336" t="s">
        <v>1495</v>
      </c>
      <c r="C525" s="341" t="s">
        <v>2092</v>
      </c>
      <c r="D525" s="336">
        <v>0</v>
      </c>
      <c r="E525" s="337"/>
      <c r="F525" s="336" t="s">
        <v>2093</v>
      </c>
      <c r="G525" s="337" t="s">
        <v>2094</v>
      </c>
      <c r="H525" s="364" t="s">
        <v>1608</v>
      </c>
      <c r="I525" s="337"/>
      <c r="J525" s="364" t="s">
        <v>1552</v>
      </c>
      <c r="K525" s="364">
        <v>2018</v>
      </c>
      <c r="L525" s="338">
        <v>2024</v>
      </c>
      <c r="M525" s="337">
        <f t="shared" ref="M525:M527" si="18">K525+10</f>
        <v>2028</v>
      </c>
    </row>
    <row r="526" spans="1:13" ht="15.75" x14ac:dyDescent="0.25">
      <c r="A526" s="336">
        <v>2</v>
      </c>
      <c r="B526" s="336" t="s">
        <v>1495</v>
      </c>
      <c r="C526" s="341" t="s">
        <v>2092</v>
      </c>
      <c r="D526" s="336">
        <v>0</v>
      </c>
      <c r="E526" s="337"/>
      <c r="F526" s="336" t="s">
        <v>2095</v>
      </c>
      <c r="G526" s="337" t="s">
        <v>2096</v>
      </c>
      <c r="H526" s="364" t="s">
        <v>1608</v>
      </c>
      <c r="I526" s="337"/>
      <c r="J526" s="364" t="s">
        <v>1552</v>
      </c>
      <c r="K526" s="364">
        <v>2018</v>
      </c>
      <c r="L526" s="338">
        <v>2024</v>
      </c>
      <c r="M526" s="337">
        <f t="shared" si="18"/>
        <v>2028</v>
      </c>
    </row>
    <row r="527" spans="1:13" ht="15.75" x14ac:dyDescent="0.25">
      <c r="A527" s="336">
        <v>3</v>
      </c>
      <c r="B527" s="336" t="s">
        <v>1495</v>
      </c>
      <c r="C527" s="341" t="s">
        <v>2092</v>
      </c>
      <c r="D527" s="336">
        <v>0</v>
      </c>
      <c r="E527" s="337"/>
      <c r="F527" s="337" t="s">
        <v>2097</v>
      </c>
      <c r="G527" s="337" t="s">
        <v>2098</v>
      </c>
      <c r="H527" s="364" t="s">
        <v>1608</v>
      </c>
      <c r="I527" s="336"/>
      <c r="J527" s="364" t="s">
        <v>1552</v>
      </c>
      <c r="K527" s="364">
        <v>2018</v>
      </c>
      <c r="L527" s="338">
        <v>2024</v>
      </c>
      <c r="M527" s="337">
        <f t="shared" si="18"/>
        <v>2028</v>
      </c>
    </row>
    <row r="529" spans="1:13" x14ac:dyDescent="0.25">
      <c r="A529" s="404" t="s">
        <v>2099</v>
      </c>
      <c r="B529" s="404"/>
      <c r="C529" s="404"/>
      <c r="D529" s="404"/>
      <c r="E529" s="404"/>
      <c r="F529" s="404"/>
      <c r="G529" s="404"/>
      <c r="H529" s="404"/>
      <c r="I529" s="404"/>
      <c r="J529" s="404"/>
      <c r="K529" s="404"/>
      <c r="L529" s="404"/>
      <c r="M529" s="404"/>
    </row>
    <row r="530" spans="1:13" x14ac:dyDescent="0.25">
      <c r="A530" s="350" t="s">
        <v>1548</v>
      </c>
      <c r="B530" s="350" t="s">
        <v>1549</v>
      </c>
      <c r="C530" s="350">
        <f>A534</f>
        <v>2</v>
      </c>
    </row>
    <row r="531" spans="1:13" ht="30" x14ac:dyDescent="0.25">
      <c r="A531" s="362"/>
      <c r="B531" s="410" t="s">
        <v>9</v>
      </c>
      <c r="C531" s="410" t="s">
        <v>10</v>
      </c>
      <c r="D531" s="410" t="s">
        <v>11</v>
      </c>
      <c r="E531" s="362" t="s">
        <v>12</v>
      </c>
      <c r="F531" s="410" t="s">
        <v>14</v>
      </c>
      <c r="G531" s="410" t="s">
        <v>15</v>
      </c>
      <c r="H531" s="410" t="s">
        <v>16</v>
      </c>
      <c r="I531" s="410" t="s">
        <v>17</v>
      </c>
      <c r="J531" s="410" t="s">
        <v>18</v>
      </c>
      <c r="K531" s="410" t="s">
        <v>19</v>
      </c>
      <c r="L531" s="406" t="s">
        <v>1178</v>
      </c>
      <c r="M531" s="362" t="s">
        <v>20</v>
      </c>
    </row>
    <row r="532" spans="1:13" x14ac:dyDescent="0.25">
      <c r="A532" s="362"/>
      <c r="B532" s="410"/>
      <c r="C532" s="410"/>
      <c r="D532" s="410"/>
      <c r="E532" s="362" t="s">
        <v>13</v>
      </c>
      <c r="F532" s="410"/>
      <c r="G532" s="410"/>
      <c r="H532" s="410"/>
      <c r="I532" s="410"/>
      <c r="J532" s="410"/>
      <c r="K532" s="410"/>
      <c r="L532" s="406"/>
      <c r="M532" s="362" t="s">
        <v>21</v>
      </c>
    </row>
    <row r="533" spans="1:13" ht="15.75" x14ac:dyDescent="0.25">
      <c r="A533" s="336">
        <v>1</v>
      </c>
      <c r="B533" s="336" t="s">
        <v>1495</v>
      </c>
      <c r="C533" s="341" t="s">
        <v>2100</v>
      </c>
      <c r="D533" s="336">
        <v>0</v>
      </c>
      <c r="E533" s="337"/>
      <c r="F533" s="364" t="s">
        <v>2438</v>
      </c>
      <c r="G533" s="337" t="s">
        <v>2101</v>
      </c>
      <c r="H533" s="364" t="s">
        <v>1608</v>
      </c>
      <c r="I533" s="336"/>
      <c r="J533" s="364" t="s">
        <v>1552</v>
      </c>
      <c r="K533" s="337">
        <v>2008</v>
      </c>
      <c r="L533" s="338">
        <v>2024</v>
      </c>
      <c r="M533" s="337">
        <f t="shared" ref="M533:M534" si="19">K533+10</f>
        <v>2018</v>
      </c>
    </row>
    <row r="534" spans="1:13" ht="15.75" x14ac:dyDescent="0.25">
      <c r="A534" s="336">
        <v>2</v>
      </c>
      <c r="B534" s="336" t="s">
        <v>1495</v>
      </c>
      <c r="C534" s="341" t="s">
        <v>2100</v>
      </c>
      <c r="D534" s="336">
        <v>0</v>
      </c>
      <c r="E534" s="337"/>
      <c r="F534" s="364" t="s">
        <v>2439</v>
      </c>
      <c r="G534" s="337" t="s">
        <v>2102</v>
      </c>
      <c r="H534" s="364" t="s">
        <v>2275</v>
      </c>
      <c r="I534" s="336"/>
      <c r="J534" s="364" t="s">
        <v>1552</v>
      </c>
      <c r="K534" s="337">
        <v>2016</v>
      </c>
      <c r="L534" s="338">
        <v>2024</v>
      </c>
      <c r="M534" s="337">
        <f t="shared" si="19"/>
        <v>2026</v>
      </c>
    </row>
    <row r="536" spans="1:13" x14ac:dyDescent="0.25">
      <c r="A536" s="404" t="s">
        <v>2103</v>
      </c>
      <c r="B536" s="404"/>
      <c r="C536" s="404"/>
      <c r="D536" s="404"/>
      <c r="E536" s="404"/>
      <c r="F536" s="404"/>
      <c r="G536" s="404"/>
      <c r="H536" s="404"/>
      <c r="I536" s="404"/>
      <c r="J536" s="404"/>
      <c r="K536" s="404"/>
      <c r="L536" s="404"/>
      <c r="M536" s="404"/>
    </row>
    <row r="537" spans="1:13" x14ac:dyDescent="0.25">
      <c r="A537" s="350" t="s">
        <v>1548</v>
      </c>
      <c r="B537" s="350" t="s">
        <v>1549</v>
      </c>
      <c r="C537" s="350">
        <f>A540</f>
        <v>1</v>
      </c>
    </row>
    <row r="538" spans="1:13" ht="30" x14ac:dyDescent="0.25">
      <c r="A538" s="362"/>
      <c r="B538" s="410" t="s">
        <v>9</v>
      </c>
      <c r="C538" s="410" t="s">
        <v>10</v>
      </c>
      <c r="D538" s="410" t="s">
        <v>11</v>
      </c>
      <c r="E538" s="362" t="s">
        <v>12</v>
      </c>
      <c r="F538" s="410" t="s">
        <v>14</v>
      </c>
      <c r="G538" s="410" t="s">
        <v>15</v>
      </c>
      <c r="H538" s="410" t="s">
        <v>16</v>
      </c>
      <c r="I538" s="410" t="s">
        <v>17</v>
      </c>
      <c r="J538" s="410" t="s">
        <v>18</v>
      </c>
      <c r="K538" s="410" t="s">
        <v>19</v>
      </c>
      <c r="L538" s="406" t="s">
        <v>1178</v>
      </c>
      <c r="M538" s="362" t="s">
        <v>20</v>
      </c>
    </row>
    <row r="539" spans="1:13" x14ac:dyDescent="0.25">
      <c r="A539" s="362"/>
      <c r="B539" s="410"/>
      <c r="C539" s="410"/>
      <c r="D539" s="410"/>
      <c r="E539" s="362" t="s">
        <v>13</v>
      </c>
      <c r="F539" s="410"/>
      <c r="G539" s="410"/>
      <c r="H539" s="410"/>
      <c r="I539" s="410"/>
      <c r="J539" s="410"/>
      <c r="K539" s="410"/>
      <c r="L539" s="406"/>
      <c r="M539" s="362" t="s">
        <v>21</v>
      </c>
    </row>
    <row r="540" spans="1:13" ht="15.75" x14ac:dyDescent="0.25">
      <c r="A540" s="336">
        <v>1</v>
      </c>
      <c r="B540" s="336" t="s">
        <v>1495</v>
      </c>
      <c r="C540" s="341" t="s">
        <v>2104</v>
      </c>
      <c r="D540" s="336">
        <v>0</v>
      </c>
      <c r="E540" s="337"/>
      <c r="F540" s="337"/>
      <c r="G540" s="337" t="s">
        <v>2105</v>
      </c>
      <c r="H540" s="364" t="s">
        <v>1608</v>
      </c>
      <c r="I540" s="336"/>
      <c r="J540" s="336" t="s">
        <v>729</v>
      </c>
      <c r="K540" s="337">
        <v>2022</v>
      </c>
      <c r="L540" s="338">
        <v>2024</v>
      </c>
      <c r="M540" s="337">
        <f t="shared" ref="M540" si="20">K540+10</f>
        <v>2032</v>
      </c>
    </row>
    <row r="542" spans="1:13" x14ac:dyDescent="0.25">
      <c r="A542" s="404" t="s">
        <v>2106</v>
      </c>
      <c r="B542" s="404"/>
      <c r="C542" s="404"/>
      <c r="D542" s="404"/>
      <c r="E542" s="404"/>
      <c r="F542" s="404"/>
      <c r="G542" s="404"/>
      <c r="H542" s="404"/>
      <c r="I542" s="404"/>
      <c r="J542" s="404"/>
      <c r="K542" s="404"/>
      <c r="L542" s="404"/>
      <c r="M542" s="404"/>
    </row>
    <row r="543" spans="1:13" x14ac:dyDescent="0.25">
      <c r="A543" s="350" t="s">
        <v>1548</v>
      </c>
      <c r="B543" s="350" t="s">
        <v>1549</v>
      </c>
      <c r="C543" s="350">
        <f>A547</f>
        <v>2</v>
      </c>
    </row>
    <row r="544" spans="1:13" ht="30" x14ac:dyDescent="0.25">
      <c r="A544" s="362"/>
      <c r="B544" s="410" t="s">
        <v>9</v>
      </c>
      <c r="C544" s="410" t="s">
        <v>10</v>
      </c>
      <c r="D544" s="410" t="s">
        <v>11</v>
      </c>
      <c r="E544" s="362" t="s">
        <v>12</v>
      </c>
      <c r="F544" s="410" t="s">
        <v>14</v>
      </c>
      <c r="G544" s="410" t="s">
        <v>15</v>
      </c>
      <c r="H544" s="410" t="s">
        <v>16</v>
      </c>
      <c r="I544" s="410" t="s">
        <v>17</v>
      </c>
      <c r="J544" s="410" t="s">
        <v>18</v>
      </c>
      <c r="K544" s="410" t="s">
        <v>19</v>
      </c>
      <c r="L544" s="406" t="s">
        <v>1178</v>
      </c>
      <c r="M544" s="362" t="s">
        <v>20</v>
      </c>
    </row>
    <row r="545" spans="1:13" x14ac:dyDescent="0.25">
      <c r="A545" s="362"/>
      <c r="B545" s="410"/>
      <c r="C545" s="410"/>
      <c r="D545" s="410"/>
      <c r="E545" s="362" t="s">
        <v>13</v>
      </c>
      <c r="F545" s="410"/>
      <c r="G545" s="410"/>
      <c r="H545" s="410"/>
      <c r="I545" s="410"/>
      <c r="J545" s="410"/>
      <c r="K545" s="410"/>
      <c r="L545" s="406"/>
      <c r="M545" s="362" t="s">
        <v>21</v>
      </c>
    </row>
    <row r="546" spans="1:13" ht="15.75" x14ac:dyDescent="0.25">
      <c r="A546" s="336">
        <v>1</v>
      </c>
      <c r="B546" s="336" t="s">
        <v>1495</v>
      </c>
      <c r="C546" s="341" t="s">
        <v>2107</v>
      </c>
      <c r="D546" s="336" t="s">
        <v>22</v>
      </c>
      <c r="E546" s="337"/>
      <c r="F546" s="364" t="s">
        <v>2440</v>
      </c>
      <c r="G546" s="337" t="s">
        <v>2108</v>
      </c>
      <c r="H546" s="364" t="s">
        <v>1608</v>
      </c>
      <c r="I546" s="336"/>
      <c r="J546" s="364" t="s">
        <v>1644</v>
      </c>
      <c r="K546" s="364">
        <v>2022</v>
      </c>
      <c r="L546" s="338">
        <v>2024</v>
      </c>
      <c r="M546" s="337">
        <f t="shared" ref="M546:M547" si="21">K546+10</f>
        <v>2032</v>
      </c>
    </row>
    <row r="547" spans="1:13" ht="15.75" x14ac:dyDescent="0.25">
      <c r="A547" s="336">
        <v>2</v>
      </c>
      <c r="B547" s="336" t="s">
        <v>1495</v>
      </c>
      <c r="C547" s="341" t="s">
        <v>2107</v>
      </c>
      <c r="D547" s="336" t="s">
        <v>22</v>
      </c>
      <c r="E547" s="337"/>
      <c r="F547" s="364" t="s">
        <v>2441</v>
      </c>
      <c r="G547" s="364" t="s">
        <v>2442</v>
      </c>
      <c r="H547" s="364" t="s">
        <v>1608</v>
      </c>
      <c r="I547" s="336"/>
      <c r="J547" s="364" t="s">
        <v>1552</v>
      </c>
      <c r="K547" s="364">
        <v>2018</v>
      </c>
      <c r="L547" s="338">
        <v>2024</v>
      </c>
      <c r="M547" s="337">
        <f t="shared" si="21"/>
        <v>2028</v>
      </c>
    </row>
    <row r="549" spans="1:13" x14ac:dyDescent="0.25">
      <c r="A549" s="404" t="s">
        <v>2109</v>
      </c>
      <c r="B549" s="404"/>
      <c r="C549" s="404"/>
      <c r="D549" s="404"/>
      <c r="E549" s="404"/>
      <c r="F549" s="404"/>
      <c r="G549" s="404"/>
      <c r="H549" s="404"/>
      <c r="I549" s="404"/>
      <c r="J549" s="404"/>
      <c r="K549" s="404"/>
      <c r="L549" s="404"/>
      <c r="M549" s="404"/>
    </row>
    <row r="550" spans="1:13" x14ac:dyDescent="0.25">
      <c r="A550" s="350" t="s">
        <v>1548</v>
      </c>
      <c r="B550" s="350" t="s">
        <v>1549</v>
      </c>
      <c r="C550" s="350">
        <f>A563</f>
        <v>11</v>
      </c>
    </row>
    <row r="551" spans="1:13" ht="30" x14ac:dyDescent="0.25">
      <c r="A551" s="362"/>
      <c r="B551" s="410" t="s">
        <v>9</v>
      </c>
      <c r="C551" s="410" t="s">
        <v>10</v>
      </c>
      <c r="D551" s="410" t="s">
        <v>11</v>
      </c>
      <c r="E551" s="362" t="s">
        <v>12</v>
      </c>
      <c r="F551" s="410" t="s">
        <v>14</v>
      </c>
      <c r="G551" s="410" t="s">
        <v>15</v>
      </c>
      <c r="H551" s="410" t="s">
        <v>16</v>
      </c>
      <c r="I551" s="410" t="s">
        <v>17</v>
      </c>
      <c r="J551" s="410" t="s">
        <v>18</v>
      </c>
      <c r="K551" s="410" t="s">
        <v>19</v>
      </c>
      <c r="L551" s="406" t="s">
        <v>1178</v>
      </c>
      <c r="M551" s="362" t="s">
        <v>20</v>
      </c>
    </row>
    <row r="552" spans="1:13" x14ac:dyDescent="0.25">
      <c r="A552" s="362"/>
      <c r="B552" s="410"/>
      <c r="C552" s="410"/>
      <c r="D552" s="410"/>
      <c r="E552" s="362" t="s">
        <v>13</v>
      </c>
      <c r="F552" s="410"/>
      <c r="G552" s="410"/>
      <c r="H552" s="410"/>
      <c r="I552" s="410"/>
      <c r="J552" s="410"/>
      <c r="K552" s="410"/>
      <c r="L552" s="406"/>
      <c r="M552" s="362" t="s">
        <v>21</v>
      </c>
    </row>
    <row r="553" spans="1:13" ht="15.75" x14ac:dyDescent="0.25">
      <c r="A553" s="364">
        <v>1</v>
      </c>
      <c r="B553" s="336" t="s">
        <v>1495</v>
      </c>
      <c r="C553" s="341" t="s">
        <v>2110</v>
      </c>
      <c r="D553" s="364">
        <v>0</v>
      </c>
      <c r="E553" s="337"/>
      <c r="F553" s="364" t="s">
        <v>2455</v>
      </c>
      <c r="G553" s="364" t="s">
        <v>2443</v>
      </c>
      <c r="H553" s="364" t="s">
        <v>1579</v>
      </c>
      <c r="I553" s="336"/>
      <c r="J553" s="364" t="s">
        <v>1644</v>
      </c>
      <c r="K553" s="364">
        <v>2017</v>
      </c>
      <c r="L553" s="338">
        <v>2024</v>
      </c>
      <c r="M553" s="337">
        <f t="shared" ref="M553:M563" si="22">K553+10</f>
        <v>2027</v>
      </c>
    </row>
    <row r="554" spans="1:13" ht="15.75" x14ac:dyDescent="0.25">
      <c r="A554" s="364">
        <v>2</v>
      </c>
      <c r="B554" s="336" t="s">
        <v>1495</v>
      </c>
      <c r="C554" s="341" t="s">
        <v>2110</v>
      </c>
      <c r="D554" s="364">
        <v>0</v>
      </c>
      <c r="E554" s="337"/>
      <c r="F554" s="364" t="s">
        <v>2111</v>
      </c>
      <c r="G554" s="364" t="s">
        <v>2444</v>
      </c>
      <c r="H554" s="364" t="s">
        <v>2275</v>
      </c>
      <c r="I554" s="336"/>
      <c r="J554" s="364" t="s">
        <v>2454</v>
      </c>
      <c r="K554" s="364">
        <v>2017</v>
      </c>
      <c r="L554" s="338">
        <v>2024</v>
      </c>
      <c r="M554" s="337">
        <f t="shared" si="22"/>
        <v>2027</v>
      </c>
    </row>
    <row r="555" spans="1:13" ht="15.75" x14ac:dyDescent="0.25">
      <c r="A555" s="364">
        <v>3</v>
      </c>
      <c r="B555" s="336" t="s">
        <v>1495</v>
      </c>
      <c r="C555" s="341" t="s">
        <v>2110</v>
      </c>
      <c r="D555" s="364">
        <v>0</v>
      </c>
      <c r="E555" s="337"/>
      <c r="F555" s="364" t="s">
        <v>2456</v>
      </c>
      <c r="G555" s="364" t="s">
        <v>2445</v>
      </c>
      <c r="H555" s="364" t="s">
        <v>1579</v>
      </c>
      <c r="I555" s="336"/>
      <c r="J555" s="364" t="s">
        <v>1623</v>
      </c>
      <c r="K555" s="364">
        <v>2020</v>
      </c>
      <c r="L555" s="338">
        <v>2024</v>
      </c>
      <c r="M555" s="337">
        <f t="shared" si="22"/>
        <v>2030</v>
      </c>
    </row>
    <row r="556" spans="1:13" ht="15.75" x14ac:dyDescent="0.25">
      <c r="A556" s="364">
        <v>4</v>
      </c>
      <c r="B556" s="336" t="s">
        <v>1495</v>
      </c>
      <c r="C556" s="341" t="s">
        <v>2110</v>
      </c>
      <c r="D556" s="364">
        <v>0</v>
      </c>
      <c r="E556" s="337"/>
      <c r="F556" s="364" t="s">
        <v>2457</v>
      </c>
      <c r="G556" s="364" t="s">
        <v>2446</v>
      </c>
      <c r="H556" s="364" t="s">
        <v>1579</v>
      </c>
      <c r="I556" s="336"/>
      <c r="J556" s="364" t="s">
        <v>1623</v>
      </c>
      <c r="K556" s="364">
        <v>2020</v>
      </c>
      <c r="L556" s="338">
        <v>2024</v>
      </c>
      <c r="M556" s="337">
        <f t="shared" si="22"/>
        <v>2030</v>
      </c>
    </row>
    <row r="557" spans="1:13" ht="15.75" x14ac:dyDescent="0.25">
      <c r="A557" s="364">
        <v>5</v>
      </c>
      <c r="B557" s="336" t="s">
        <v>1495</v>
      </c>
      <c r="C557" s="341" t="s">
        <v>2110</v>
      </c>
      <c r="D557" s="364">
        <v>0</v>
      </c>
      <c r="E557" s="337"/>
      <c r="F557" s="364" t="s">
        <v>2458</v>
      </c>
      <c r="G557" s="364" t="s">
        <v>2447</v>
      </c>
      <c r="H557" s="364" t="s">
        <v>1579</v>
      </c>
      <c r="I557" s="336"/>
      <c r="J557" s="364" t="s">
        <v>1623</v>
      </c>
      <c r="K557" s="364">
        <v>2020</v>
      </c>
      <c r="L557" s="338">
        <v>2024</v>
      </c>
      <c r="M557" s="337">
        <f t="shared" si="22"/>
        <v>2030</v>
      </c>
    </row>
    <row r="558" spans="1:13" ht="15.75" x14ac:dyDescent="0.25">
      <c r="A558" s="364">
        <v>6</v>
      </c>
      <c r="B558" s="336" t="s">
        <v>1495</v>
      </c>
      <c r="C558" s="341" t="s">
        <v>2110</v>
      </c>
      <c r="D558" s="364">
        <v>0</v>
      </c>
      <c r="E558" s="337"/>
      <c r="F558" s="364" t="s">
        <v>2455</v>
      </c>
      <c r="G558" s="364" t="s">
        <v>2448</v>
      </c>
      <c r="H558" s="364" t="s">
        <v>1563</v>
      </c>
      <c r="I558" s="336"/>
      <c r="J558" s="364" t="s">
        <v>1627</v>
      </c>
      <c r="K558" s="364">
        <v>2015</v>
      </c>
      <c r="L558" s="338">
        <v>2024</v>
      </c>
      <c r="M558" s="337">
        <f t="shared" si="22"/>
        <v>2025</v>
      </c>
    </row>
    <row r="559" spans="1:13" ht="15.75" x14ac:dyDescent="0.25">
      <c r="A559" s="364">
        <v>7</v>
      </c>
      <c r="B559" s="336" t="s">
        <v>1495</v>
      </c>
      <c r="C559" s="341" t="s">
        <v>2110</v>
      </c>
      <c r="D559" s="364">
        <v>0</v>
      </c>
      <c r="E559" s="337"/>
      <c r="F559" s="364" t="s">
        <v>2455</v>
      </c>
      <c r="G559" s="364" t="s">
        <v>2449</v>
      </c>
      <c r="H559" s="364" t="s">
        <v>1563</v>
      </c>
      <c r="I559" s="336"/>
      <c r="J559" s="364" t="s">
        <v>1644</v>
      </c>
      <c r="K559" s="364">
        <v>2022</v>
      </c>
      <c r="L559" s="338">
        <v>2024</v>
      </c>
      <c r="M559" s="337">
        <f t="shared" si="22"/>
        <v>2032</v>
      </c>
    </row>
    <row r="560" spans="1:13" ht="15.75" x14ac:dyDescent="0.25">
      <c r="A560" s="364">
        <v>8</v>
      </c>
      <c r="B560" s="336" t="s">
        <v>1495</v>
      </c>
      <c r="C560" s="341" t="s">
        <v>2110</v>
      </c>
      <c r="D560" s="364">
        <v>0</v>
      </c>
      <c r="E560" s="337"/>
      <c r="F560" s="364" t="s">
        <v>2457</v>
      </c>
      <c r="G560" s="364" t="s">
        <v>2450</v>
      </c>
      <c r="H560" s="364" t="s">
        <v>1563</v>
      </c>
      <c r="I560" s="336"/>
      <c r="J560" s="364" t="s">
        <v>1644</v>
      </c>
      <c r="K560" s="364">
        <v>2025</v>
      </c>
      <c r="L560" s="338">
        <v>2024</v>
      </c>
      <c r="M560" s="337">
        <f t="shared" si="22"/>
        <v>2035</v>
      </c>
    </row>
    <row r="561" spans="1:13" ht="15.75" x14ac:dyDescent="0.25">
      <c r="A561" s="364">
        <v>9</v>
      </c>
      <c r="B561" s="336" t="s">
        <v>1495</v>
      </c>
      <c r="C561" s="341" t="s">
        <v>2110</v>
      </c>
      <c r="D561" s="364">
        <v>0</v>
      </c>
      <c r="E561" s="337"/>
      <c r="F561" s="364" t="s">
        <v>2458</v>
      </c>
      <c r="G561" s="364" t="s">
        <v>2451</v>
      </c>
      <c r="H561" s="364" t="s">
        <v>1563</v>
      </c>
      <c r="I561" s="336"/>
      <c r="J561" s="364" t="s">
        <v>1552</v>
      </c>
      <c r="K561" s="364">
        <v>2019</v>
      </c>
      <c r="L561" s="338">
        <v>2024</v>
      </c>
      <c r="M561" s="337">
        <f t="shared" si="22"/>
        <v>2029</v>
      </c>
    </row>
    <row r="562" spans="1:13" ht="15.75" x14ac:dyDescent="0.25">
      <c r="A562" s="364">
        <v>10</v>
      </c>
      <c r="B562" s="336" t="s">
        <v>1495</v>
      </c>
      <c r="C562" s="341" t="s">
        <v>2110</v>
      </c>
      <c r="D562" s="364">
        <v>0</v>
      </c>
      <c r="E562" s="337"/>
      <c r="F562" s="364" t="s">
        <v>2459</v>
      </c>
      <c r="G562" s="364" t="s">
        <v>2452</v>
      </c>
      <c r="H562" s="364" t="s">
        <v>1608</v>
      </c>
      <c r="I562" s="336"/>
      <c r="J562" s="364" t="s">
        <v>1552</v>
      </c>
      <c r="K562" s="364">
        <v>2018</v>
      </c>
      <c r="L562" s="338">
        <v>2024</v>
      </c>
      <c r="M562" s="337">
        <f t="shared" si="22"/>
        <v>2028</v>
      </c>
    </row>
    <row r="563" spans="1:13" ht="15.75" x14ac:dyDescent="0.25">
      <c r="A563" s="364">
        <v>11</v>
      </c>
      <c r="B563" s="336" t="s">
        <v>1495</v>
      </c>
      <c r="C563" s="341" t="s">
        <v>2110</v>
      </c>
      <c r="D563" s="364">
        <v>0</v>
      </c>
      <c r="E563" s="337"/>
      <c r="F563" s="364" t="s">
        <v>2460</v>
      </c>
      <c r="G563" s="364" t="s">
        <v>2453</v>
      </c>
      <c r="H563" s="364" t="s">
        <v>1608</v>
      </c>
      <c r="I563" s="336"/>
      <c r="J563" s="364" t="s">
        <v>1644</v>
      </c>
      <c r="K563" s="364">
        <v>2022</v>
      </c>
      <c r="L563" s="338">
        <v>2024</v>
      </c>
      <c r="M563" s="337">
        <f t="shared" si="22"/>
        <v>2032</v>
      </c>
    </row>
    <row r="565" spans="1:13" x14ac:dyDescent="0.25">
      <c r="A565" s="404" t="s">
        <v>2112</v>
      </c>
      <c r="B565" s="404"/>
      <c r="C565" s="404"/>
      <c r="D565" s="404"/>
      <c r="E565" s="404"/>
      <c r="F565" s="404"/>
      <c r="G565" s="404"/>
      <c r="H565" s="404"/>
      <c r="I565" s="404"/>
      <c r="J565" s="404"/>
      <c r="K565" s="404"/>
      <c r="L565" s="404"/>
      <c r="M565" s="404"/>
    </row>
    <row r="566" spans="1:13" x14ac:dyDescent="0.25">
      <c r="A566" s="350" t="s">
        <v>1548</v>
      </c>
      <c r="B566" s="350" t="s">
        <v>1549</v>
      </c>
      <c r="C566" s="350">
        <f>A570</f>
        <v>2</v>
      </c>
    </row>
    <row r="567" spans="1:13" ht="30" x14ac:dyDescent="0.25">
      <c r="A567" s="362"/>
      <c r="B567" s="410" t="s">
        <v>9</v>
      </c>
      <c r="C567" s="410" t="s">
        <v>10</v>
      </c>
      <c r="D567" s="410" t="s">
        <v>11</v>
      </c>
      <c r="E567" s="362" t="s">
        <v>12</v>
      </c>
      <c r="F567" s="410" t="s">
        <v>14</v>
      </c>
      <c r="G567" s="410" t="s">
        <v>15</v>
      </c>
      <c r="H567" s="410" t="s">
        <v>16</v>
      </c>
      <c r="I567" s="410" t="s">
        <v>17</v>
      </c>
      <c r="J567" s="410" t="s">
        <v>18</v>
      </c>
      <c r="K567" s="410" t="s">
        <v>19</v>
      </c>
      <c r="L567" s="406" t="s">
        <v>1178</v>
      </c>
      <c r="M567" s="362" t="s">
        <v>20</v>
      </c>
    </row>
    <row r="568" spans="1:13" x14ac:dyDescent="0.25">
      <c r="A568" s="362"/>
      <c r="B568" s="410"/>
      <c r="C568" s="410"/>
      <c r="D568" s="410"/>
      <c r="E568" s="362" t="s">
        <v>13</v>
      </c>
      <c r="F568" s="410"/>
      <c r="G568" s="410"/>
      <c r="H568" s="410"/>
      <c r="I568" s="410"/>
      <c r="J568" s="410"/>
      <c r="K568" s="410"/>
      <c r="L568" s="406"/>
      <c r="M568" s="362" t="s">
        <v>21</v>
      </c>
    </row>
    <row r="569" spans="1:13" ht="15.75" x14ac:dyDescent="0.25">
      <c r="A569" s="336">
        <v>1</v>
      </c>
      <c r="B569" s="336" t="s">
        <v>1495</v>
      </c>
      <c r="C569" s="341" t="s">
        <v>2113</v>
      </c>
      <c r="D569" s="336">
        <v>0</v>
      </c>
      <c r="E569" s="337"/>
      <c r="F569" s="364" t="s">
        <v>1239</v>
      </c>
      <c r="G569" s="337" t="s">
        <v>2114</v>
      </c>
      <c r="H569" s="364" t="s">
        <v>1579</v>
      </c>
      <c r="I569" s="336"/>
      <c r="J569" s="364" t="s">
        <v>1644</v>
      </c>
      <c r="K569" s="364">
        <v>2016</v>
      </c>
      <c r="L569" s="338">
        <v>2024</v>
      </c>
      <c r="M569" s="337">
        <f t="shared" ref="M569:M570" si="23">K569+10</f>
        <v>2026</v>
      </c>
    </row>
    <row r="570" spans="1:13" ht="15.75" x14ac:dyDescent="0.25">
      <c r="A570" s="336">
        <v>2</v>
      </c>
      <c r="B570" s="336" t="s">
        <v>1495</v>
      </c>
      <c r="C570" s="341" t="s">
        <v>2113</v>
      </c>
      <c r="D570" s="336" t="s">
        <v>22</v>
      </c>
      <c r="E570" s="337"/>
      <c r="F570" s="364" t="s">
        <v>2438</v>
      </c>
      <c r="G570" s="337" t="s">
        <v>2115</v>
      </c>
      <c r="H570" s="364" t="s">
        <v>1563</v>
      </c>
      <c r="I570" s="336"/>
      <c r="J570" s="364" t="s">
        <v>1644</v>
      </c>
      <c r="K570" s="364">
        <v>2022</v>
      </c>
      <c r="L570" s="338">
        <v>2024</v>
      </c>
      <c r="M570" s="337">
        <f t="shared" si="23"/>
        <v>2032</v>
      </c>
    </row>
    <row r="572" spans="1:13" x14ac:dyDescent="0.25">
      <c r="A572" s="404" t="s">
        <v>2116</v>
      </c>
      <c r="B572" s="404"/>
      <c r="C572" s="404"/>
      <c r="D572" s="404"/>
      <c r="E572" s="404"/>
      <c r="F572" s="404"/>
      <c r="G572" s="404"/>
      <c r="H572" s="404"/>
      <c r="I572" s="404"/>
      <c r="J572" s="404"/>
      <c r="K572" s="404"/>
      <c r="L572" s="404"/>
      <c r="M572" s="404"/>
    </row>
    <row r="573" spans="1:13" x14ac:dyDescent="0.25">
      <c r="A573" s="405" t="s">
        <v>2117</v>
      </c>
      <c r="B573" s="405"/>
      <c r="C573" s="405"/>
      <c r="D573" s="405"/>
      <c r="E573" s="405"/>
      <c r="F573" s="405"/>
      <c r="G573" s="405"/>
      <c r="H573" s="405"/>
      <c r="I573" s="405"/>
      <c r="J573" s="405"/>
      <c r="K573" s="405"/>
      <c r="L573" s="405"/>
      <c r="M573" s="405"/>
    </row>
    <row r="574" spans="1:13" x14ac:dyDescent="0.25">
      <c r="A574" s="336" t="s">
        <v>1548</v>
      </c>
      <c r="B574" s="336" t="s">
        <v>1549</v>
      </c>
      <c r="C574" s="336" t="str">
        <f>A653</f>
        <v>77</v>
      </c>
      <c r="D574" s="336"/>
      <c r="E574" s="336"/>
      <c r="F574" s="336"/>
      <c r="G574" s="336"/>
      <c r="H574" s="336"/>
      <c r="I574" s="336"/>
      <c r="J574" s="336"/>
      <c r="K574" s="336"/>
      <c r="L574" s="335"/>
      <c r="M574" s="336"/>
    </row>
    <row r="575" spans="1:13" ht="30" x14ac:dyDescent="0.25">
      <c r="A575" s="362"/>
      <c r="B575" s="410" t="s">
        <v>9</v>
      </c>
      <c r="C575" s="410" t="s">
        <v>10</v>
      </c>
      <c r="D575" s="410" t="s">
        <v>11</v>
      </c>
      <c r="E575" s="362" t="s">
        <v>12</v>
      </c>
      <c r="F575" s="410" t="s">
        <v>14</v>
      </c>
      <c r="G575" s="410" t="s">
        <v>15</v>
      </c>
      <c r="H575" s="410" t="s">
        <v>16</v>
      </c>
      <c r="I575" s="410" t="s">
        <v>17</v>
      </c>
      <c r="J575" s="410" t="s">
        <v>18</v>
      </c>
      <c r="K575" s="410" t="s">
        <v>19</v>
      </c>
      <c r="L575" s="406" t="s">
        <v>1178</v>
      </c>
      <c r="M575" s="362" t="s">
        <v>20</v>
      </c>
    </row>
    <row r="576" spans="1:13" x14ac:dyDescent="0.25">
      <c r="A576" s="362"/>
      <c r="B576" s="410"/>
      <c r="C576" s="410"/>
      <c r="D576" s="410"/>
      <c r="E576" s="362" t="s">
        <v>13</v>
      </c>
      <c r="F576" s="410"/>
      <c r="G576" s="410"/>
      <c r="H576" s="410"/>
      <c r="I576" s="410"/>
      <c r="J576" s="410"/>
      <c r="K576" s="410"/>
      <c r="L576" s="406"/>
      <c r="M576" s="362" t="s">
        <v>21</v>
      </c>
    </row>
    <row r="577" spans="1:13" ht="18.95" customHeight="1" x14ac:dyDescent="0.25">
      <c r="A577" s="364" t="s">
        <v>1564</v>
      </c>
      <c r="B577" s="336" t="s">
        <v>1495</v>
      </c>
      <c r="C577" s="341" t="s">
        <v>2118</v>
      </c>
      <c r="D577" s="364">
        <v>-1</v>
      </c>
      <c r="E577" s="337"/>
      <c r="F577" s="364" t="s">
        <v>2119</v>
      </c>
      <c r="G577" s="364" t="s">
        <v>2120</v>
      </c>
      <c r="H577" s="364" t="s">
        <v>1579</v>
      </c>
      <c r="I577" s="336"/>
      <c r="J577" s="364" t="s">
        <v>1623</v>
      </c>
      <c r="K577" s="364">
        <v>2020</v>
      </c>
      <c r="L577" s="338">
        <v>2024</v>
      </c>
      <c r="M577" s="337">
        <f t="shared" ref="M577:M640" si="24">K577+10</f>
        <v>2030</v>
      </c>
    </row>
    <row r="578" spans="1:13" ht="18.95" customHeight="1" x14ac:dyDescent="0.25">
      <c r="A578" s="364" t="s">
        <v>1571</v>
      </c>
      <c r="B578" s="336" t="s">
        <v>1495</v>
      </c>
      <c r="C578" s="341" t="s">
        <v>2118</v>
      </c>
      <c r="D578" s="364">
        <v>-1</v>
      </c>
      <c r="E578" s="337"/>
      <c r="F578" s="364" t="s">
        <v>2121</v>
      </c>
      <c r="G578" s="364" t="s">
        <v>2122</v>
      </c>
      <c r="H578" s="364" t="s">
        <v>1579</v>
      </c>
      <c r="I578" s="336"/>
      <c r="J578" s="364" t="s">
        <v>1644</v>
      </c>
      <c r="K578" s="364">
        <v>2022</v>
      </c>
      <c r="L578" s="338">
        <v>2024</v>
      </c>
      <c r="M578" s="337">
        <f t="shared" si="24"/>
        <v>2032</v>
      </c>
    </row>
    <row r="579" spans="1:13" ht="18.95" customHeight="1" x14ac:dyDescent="0.25">
      <c r="A579" s="364" t="s">
        <v>2238</v>
      </c>
      <c r="B579" s="336" t="s">
        <v>1495</v>
      </c>
      <c r="C579" s="341" t="s">
        <v>2118</v>
      </c>
      <c r="D579" s="364">
        <v>-1</v>
      </c>
      <c r="E579" s="337"/>
      <c r="F579" s="364" t="s">
        <v>2123</v>
      </c>
      <c r="G579" s="364" t="s">
        <v>2124</v>
      </c>
      <c r="H579" s="364" t="s">
        <v>1579</v>
      </c>
      <c r="I579" s="336"/>
      <c r="J579" s="364" t="s">
        <v>1644</v>
      </c>
      <c r="K579" s="364">
        <v>2022</v>
      </c>
      <c r="L579" s="338">
        <v>2024</v>
      </c>
      <c r="M579" s="337">
        <f t="shared" si="24"/>
        <v>2032</v>
      </c>
    </row>
    <row r="580" spans="1:13" ht="18.95" customHeight="1" x14ac:dyDescent="0.25">
      <c r="A580" s="364" t="s">
        <v>2239</v>
      </c>
      <c r="B580" s="336" t="s">
        <v>1495</v>
      </c>
      <c r="C580" s="341" t="s">
        <v>2118</v>
      </c>
      <c r="D580" s="364">
        <v>-1</v>
      </c>
      <c r="E580" s="337"/>
      <c r="F580" s="364" t="s">
        <v>2125</v>
      </c>
      <c r="G580" s="364" t="s">
        <v>2126</v>
      </c>
      <c r="H580" s="364" t="s">
        <v>1579</v>
      </c>
      <c r="I580" s="336"/>
      <c r="J580" s="364" t="s">
        <v>1644</v>
      </c>
      <c r="K580" s="364">
        <v>2022</v>
      </c>
      <c r="L580" s="338">
        <v>2024</v>
      </c>
      <c r="M580" s="337">
        <f t="shared" si="24"/>
        <v>2032</v>
      </c>
    </row>
    <row r="581" spans="1:13" ht="18.95" customHeight="1" x14ac:dyDescent="0.25">
      <c r="A581" s="364" t="s">
        <v>1085</v>
      </c>
      <c r="B581" s="336" t="s">
        <v>1495</v>
      </c>
      <c r="C581" s="341" t="s">
        <v>2118</v>
      </c>
      <c r="D581" s="364">
        <v>-1</v>
      </c>
      <c r="E581" s="337"/>
      <c r="F581" s="364" t="s">
        <v>2127</v>
      </c>
      <c r="G581" s="364" t="s">
        <v>2128</v>
      </c>
      <c r="H581" s="364" t="s">
        <v>1579</v>
      </c>
      <c r="I581" s="336"/>
      <c r="J581" s="364" t="s">
        <v>1644</v>
      </c>
      <c r="K581" s="364">
        <v>2022</v>
      </c>
      <c r="L581" s="338">
        <v>2024</v>
      </c>
      <c r="M581" s="337">
        <f t="shared" si="24"/>
        <v>2032</v>
      </c>
    </row>
    <row r="582" spans="1:13" ht="18.95" customHeight="1" x14ac:dyDescent="0.25">
      <c r="A582" s="364" t="s">
        <v>2240</v>
      </c>
      <c r="B582" s="336" t="s">
        <v>1495</v>
      </c>
      <c r="C582" s="341" t="s">
        <v>2118</v>
      </c>
      <c r="D582" s="364">
        <v>-1</v>
      </c>
      <c r="E582" s="337"/>
      <c r="F582" s="364" t="s">
        <v>2129</v>
      </c>
      <c r="G582" s="364" t="s">
        <v>2130</v>
      </c>
      <c r="H582" s="364" t="s">
        <v>1563</v>
      </c>
      <c r="I582" s="336"/>
      <c r="J582" s="364" t="s">
        <v>1552</v>
      </c>
      <c r="K582" s="364">
        <v>2018</v>
      </c>
      <c r="L582" s="338">
        <v>2024</v>
      </c>
      <c r="M582" s="337">
        <f t="shared" si="24"/>
        <v>2028</v>
      </c>
    </row>
    <row r="583" spans="1:13" ht="18.95" customHeight="1" x14ac:dyDescent="0.25">
      <c r="A583" s="364" t="s">
        <v>1088</v>
      </c>
      <c r="B583" s="336" t="s">
        <v>1495</v>
      </c>
      <c r="C583" s="341" t="s">
        <v>2118</v>
      </c>
      <c r="D583" s="364">
        <v>-1</v>
      </c>
      <c r="E583" s="337"/>
      <c r="F583" s="364" t="s">
        <v>2131</v>
      </c>
      <c r="G583" s="364" t="s">
        <v>2132</v>
      </c>
      <c r="H583" s="364" t="s">
        <v>1559</v>
      </c>
      <c r="I583" s="336"/>
      <c r="J583" s="364" t="s">
        <v>1552</v>
      </c>
      <c r="K583" s="364">
        <v>2021</v>
      </c>
      <c r="L583" s="338">
        <v>2024</v>
      </c>
      <c r="M583" s="337">
        <f t="shared" si="24"/>
        <v>2031</v>
      </c>
    </row>
    <row r="584" spans="1:13" ht="18.95" customHeight="1" x14ac:dyDescent="0.25">
      <c r="A584" s="364" t="s">
        <v>2241</v>
      </c>
      <c r="B584" s="336" t="s">
        <v>1495</v>
      </c>
      <c r="C584" s="341" t="s">
        <v>2118</v>
      </c>
      <c r="D584" s="364">
        <v>-1</v>
      </c>
      <c r="E584" s="337"/>
      <c r="F584" s="364" t="s">
        <v>2478</v>
      </c>
      <c r="G584" s="364" t="s">
        <v>2133</v>
      </c>
      <c r="H584" s="364" t="s">
        <v>1563</v>
      </c>
      <c r="I584" s="336"/>
      <c r="J584" s="364" t="s">
        <v>1644</v>
      </c>
      <c r="K584" s="364">
        <v>2025</v>
      </c>
      <c r="L584" s="338">
        <v>2024</v>
      </c>
      <c r="M584" s="337">
        <f t="shared" si="24"/>
        <v>2035</v>
      </c>
    </row>
    <row r="585" spans="1:13" ht="18.95" customHeight="1" x14ac:dyDescent="0.25">
      <c r="A585" s="364" t="s">
        <v>2242</v>
      </c>
      <c r="B585" s="336" t="s">
        <v>1495</v>
      </c>
      <c r="C585" s="341" t="s">
        <v>2118</v>
      </c>
      <c r="D585" s="364">
        <v>0</v>
      </c>
      <c r="E585" s="337"/>
      <c r="F585" s="364" t="s">
        <v>2479</v>
      </c>
      <c r="G585" s="364" t="s">
        <v>2135</v>
      </c>
      <c r="H585" s="364" t="s">
        <v>1579</v>
      </c>
      <c r="I585" s="336"/>
      <c r="J585" s="364" t="s">
        <v>1552</v>
      </c>
      <c r="K585" s="364">
        <v>2018</v>
      </c>
      <c r="L585" s="338">
        <v>2024</v>
      </c>
      <c r="M585" s="337">
        <f t="shared" si="24"/>
        <v>2028</v>
      </c>
    </row>
    <row r="586" spans="1:13" ht="18.95" customHeight="1" x14ac:dyDescent="0.25">
      <c r="A586" s="364" t="s">
        <v>2243</v>
      </c>
      <c r="B586" s="336" t="s">
        <v>1495</v>
      </c>
      <c r="C586" s="341" t="s">
        <v>2118</v>
      </c>
      <c r="D586" s="364">
        <v>0</v>
      </c>
      <c r="E586" s="337"/>
      <c r="F586" s="364" t="s">
        <v>2136</v>
      </c>
      <c r="G586" s="364" t="s">
        <v>2137</v>
      </c>
      <c r="H586" s="364" t="s">
        <v>1579</v>
      </c>
      <c r="I586" s="336"/>
      <c r="J586" s="364" t="s">
        <v>1552</v>
      </c>
      <c r="K586" s="364">
        <v>2018</v>
      </c>
      <c r="L586" s="338">
        <v>2024</v>
      </c>
      <c r="M586" s="337">
        <f t="shared" si="24"/>
        <v>2028</v>
      </c>
    </row>
    <row r="587" spans="1:13" ht="18.95" customHeight="1" x14ac:dyDescent="0.25">
      <c r="A587" s="364" t="s">
        <v>2244</v>
      </c>
      <c r="B587" s="336" t="s">
        <v>1495</v>
      </c>
      <c r="C587" s="341" t="s">
        <v>2118</v>
      </c>
      <c r="D587" s="364">
        <v>0</v>
      </c>
      <c r="E587" s="337"/>
      <c r="F587" s="364" t="s">
        <v>2138</v>
      </c>
      <c r="G587" s="364" t="s">
        <v>2139</v>
      </c>
      <c r="H587" s="364" t="s">
        <v>1579</v>
      </c>
      <c r="I587" s="337"/>
      <c r="J587" s="364" t="s">
        <v>1644</v>
      </c>
      <c r="K587" s="364">
        <v>2017</v>
      </c>
      <c r="L587" s="338">
        <v>2024</v>
      </c>
      <c r="M587" s="337">
        <f t="shared" si="24"/>
        <v>2027</v>
      </c>
    </row>
    <row r="588" spans="1:13" ht="18.95" customHeight="1" x14ac:dyDescent="0.25">
      <c r="A588" s="364" t="s">
        <v>2245</v>
      </c>
      <c r="B588" s="336" t="s">
        <v>1495</v>
      </c>
      <c r="C588" s="341" t="s">
        <v>2118</v>
      </c>
      <c r="D588" s="364">
        <v>0</v>
      </c>
      <c r="E588" s="337"/>
      <c r="F588" s="364" t="s">
        <v>2140</v>
      </c>
      <c r="G588" s="364" t="s">
        <v>2141</v>
      </c>
      <c r="H588" s="364" t="s">
        <v>1579</v>
      </c>
      <c r="I588" s="337"/>
      <c r="J588" s="364" t="s">
        <v>1552</v>
      </c>
      <c r="K588" s="364">
        <v>2018</v>
      </c>
      <c r="L588" s="338">
        <v>2024</v>
      </c>
      <c r="M588" s="337">
        <f t="shared" si="24"/>
        <v>2028</v>
      </c>
    </row>
    <row r="589" spans="1:13" ht="18.95" customHeight="1" x14ac:dyDescent="0.25">
      <c r="A589" s="364" t="s">
        <v>1585</v>
      </c>
      <c r="B589" s="336" t="s">
        <v>1495</v>
      </c>
      <c r="C589" s="341" t="s">
        <v>2118</v>
      </c>
      <c r="D589" s="364">
        <v>0</v>
      </c>
      <c r="E589" s="337"/>
      <c r="F589" s="364" t="s">
        <v>2142</v>
      </c>
      <c r="G589" s="364" t="s">
        <v>2143</v>
      </c>
      <c r="H589" s="364" t="s">
        <v>1579</v>
      </c>
      <c r="I589" s="337"/>
      <c r="J589" s="364" t="s">
        <v>1644</v>
      </c>
      <c r="K589" s="364">
        <v>2017</v>
      </c>
      <c r="L589" s="338">
        <v>2024</v>
      </c>
      <c r="M589" s="337">
        <f t="shared" si="24"/>
        <v>2027</v>
      </c>
    </row>
    <row r="590" spans="1:13" ht="18.95" customHeight="1" x14ac:dyDescent="0.25">
      <c r="A590" s="364" t="s">
        <v>2246</v>
      </c>
      <c r="B590" s="336" t="s">
        <v>1495</v>
      </c>
      <c r="C590" s="341" t="s">
        <v>2118</v>
      </c>
      <c r="D590" s="364">
        <v>0</v>
      </c>
      <c r="E590" s="337"/>
      <c r="F590" s="364" t="s">
        <v>2144</v>
      </c>
      <c r="G590" s="364" t="s">
        <v>2145</v>
      </c>
      <c r="H590" s="364" t="s">
        <v>1579</v>
      </c>
      <c r="I590" s="337"/>
      <c r="J590" s="364" t="s">
        <v>1644</v>
      </c>
      <c r="K590" s="364">
        <v>2017</v>
      </c>
      <c r="L590" s="338">
        <v>2024</v>
      </c>
      <c r="M590" s="337">
        <f t="shared" si="24"/>
        <v>2027</v>
      </c>
    </row>
    <row r="591" spans="1:13" ht="18.95" customHeight="1" x14ac:dyDescent="0.25">
      <c r="A591" s="364" t="s">
        <v>2247</v>
      </c>
      <c r="B591" s="336" t="s">
        <v>1495</v>
      </c>
      <c r="C591" s="341" t="s">
        <v>2118</v>
      </c>
      <c r="D591" s="364">
        <v>0</v>
      </c>
      <c r="E591" s="337"/>
      <c r="F591" s="364" t="s">
        <v>2144</v>
      </c>
      <c r="G591" s="364" t="s">
        <v>2146</v>
      </c>
      <c r="H591" s="364" t="s">
        <v>1579</v>
      </c>
      <c r="I591" s="337"/>
      <c r="J591" s="364" t="s">
        <v>1644</v>
      </c>
      <c r="K591" s="364">
        <v>2017</v>
      </c>
      <c r="L591" s="338">
        <v>2024</v>
      </c>
      <c r="M591" s="337">
        <f t="shared" si="24"/>
        <v>2027</v>
      </c>
    </row>
    <row r="592" spans="1:13" ht="18.95" customHeight="1" x14ac:dyDescent="0.25">
      <c r="A592" s="364" t="s">
        <v>2248</v>
      </c>
      <c r="B592" s="336" t="s">
        <v>1495</v>
      </c>
      <c r="C592" s="341" t="s">
        <v>2118</v>
      </c>
      <c r="D592" s="364">
        <v>0</v>
      </c>
      <c r="E592" s="337"/>
      <c r="F592" s="364" t="s">
        <v>2480</v>
      </c>
      <c r="G592" s="364" t="s">
        <v>2147</v>
      </c>
      <c r="H592" s="364" t="s">
        <v>1579</v>
      </c>
      <c r="I592" s="337"/>
      <c r="J592" s="364" t="s">
        <v>1644</v>
      </c>
      <c r="K592" s="364">
        <v>2017</v>
      </c>
      <c r="L592" s="338">
        <v>2024</v>
      </c>
      <c r="M592" s="337">
        <f t="shared" si="24"/>
        <v>2027</v>
      </c>
    </row>
    <row r="593" spans="1:13" ht="18.95" customHeight="1" x14ac:dyDescent="0.25">
      <c r="A593" s="364" t="s">
        <v>2249</v>
      </c>
      <c r="B593" s="336" t="s">
        <v>1495</v>
      </c>
      <c r="C593" s="341" t="s">
        <v>2118</v>
      </c>
      <c r="D593" s="364">
        <v>0</v>
      </c>
      <c r="E593" s="337"/>
      <c r="F593" s="364" t="s">
        <v>2480</v>
      </c>
      <c r="G593" s="364" t="s">
        <v>2148</v>
      </c>
      <c r="H593" s="364" t="s">
        <v>1579</v>
      </c>
      <c r="I593" s="337"/>
      <c r="J593" s="364" t="s">
        <v>1623</v>
      </c>
      <c r="K593" s="364">
        <v>2019</v>
      </c>
      <c r="L593" s="338">
        <v>2024</v>
      </c>
      <c r="M593" s="337">
        <f t="shared" si="24"/>
        <v>2029</v>
      </c>
    </row>
    <row r="594" spans="1:13" ht="18.95" customHeight="1" x14ac:dyDescent="0.25">
      <c r="A594" s="364" t="s">
        <v>2250</v>
      </c>
      <c r="B594" s="336" t="s">
        <v>1495</v>
      </c>
      <c r="C594" s="341" t="s">
        <v>2118</v>
      </c>
      <c r="D594" s="364">
        <v>0</v>
      </c>
      <c r="E594" s="342"/>
      <c r="F594" s="364" t="s">
        <v>2481</v>
      </c>
      <c r="G594" s="364" t="s">
        <v>2149</v>
      </c>
      <c r="H594" s="364" t="s">
        <v>1579</v>
      </c>
      <c r="I594" s="337"/>
      <c r="J594" s="364" t="s">
        <v>1552</v>
      </c>
      <c r="K594" s="364">
        <v>2018</v>
      </c>
      <c r="L594" s="338">
        <v>2024</v>
      </c>
      <c r="M594" s="337">
        <f t="shared" si="24"/>
        <v>2028</v>
      </c>
    </row>
    <row r="595" spans="1:13" ht="18.95" customHeight="1" x14ac:dyDescent="0.25">
      <c r="A595" s="364" t="s">
        <v>2251</v>
      </c>
      <c r="B595" s="336" t="s">
        <v>1495</v>
      </c>
      <c r="C595" s="341" t="s">
        <v>2118</v>
      </c>
      <c r="D595" s="364">
        <v>0</v>
      </c>
      <c r="E595" s="337"/>
      <c r="F595" s="364" t="s">
        <v>2482</v>
      </c>
      <c r="G595" s="364" t="s">
        <v>2150</v>
      </c>
      <c r="H595" s="364" t="s">
        <v>1579</v>
      </c>
      <c r="I595" s="337"/>
      <c r="J595" s="364" t="s">
        <v>1644</v>
      </c>
      <c r="K595" s="364">
        <v>2022</v>
      </c>
      <c r="L595" s="338">
        <v>2024</v>
      </c>
      <c r="M595" s="337">
        <f t="shared" si="24"/>
        <v>2032</v>
      </c>
    </row>
    <row r="596" spans="1:13" ht="18.95" customHeight="1" x14ac:dyDescent="0.25">
      <c r="A596" s="364" t="s">
        <v>2252</v>
      </c>
      <c r="B596" s="336" t="s">
        <v>1495</v>
      </c>
      <c r="C596" s="341" t="s">
        <v>2118</v>
      </c>
      <c r="D596" s="364">
        <v>0</v>
      </c>
      <c r="E596" s="337"/>
      <c r="F596" s="364" t="s">
        <v>2483</v>
      </c>
      <c r="G596" s="364" t="s">
        <v>2151</v>
      </c>
      <c r="H596" s="364" t="s">
        <v>1579</v>
      </c>
      <c r="I596" s="337"/>
      <c r="J596" s="364" t="s">
        <v>1552</v>
      </c>
      <c r="K596" s="364">
        <v>2018</v>
      </c>
      <c r="L596" s="338">
        <v>2024</v>
      </c>
      <c r="M596" s="337">
        <f t="shared" si="24"/>
        <v>2028</v>
      </c>
    </row>
    <row r="597" spans="1:13" ht="18.95" customHeight="1" x14ac:dyDescent="0.25">
      <c r="A597" s="364" t="s">
        <v>2253</v>
      </c>
      <c r="B597" s="336" t="s">
        <v>1495</v>
      </c>
      <c r="C597" s="341" t="s">
        <v>2118</v>
      </c>
      <c r="D597" s="364">
        <v>0</v>
      </c>
      <c r="E597" s="337"/>
      <c r="F597" s="364" t="s">
        <v>2152</v>
      </c>
      <c r="G597" s="364" t="s">
        <v>2153</v>
      </c>
      <c r="H597" s="364" t="s">
        <v>1579</v>
      </c>
      <c r="I597" s="337"/>
      <c r="J597" s="364" t="s">
        <v>1644</v>
      </c>
      <c r="K597" s="364">
        <v>2017</v>
      </c>
      <c r="L597" s="338">
        <v>2024</v>
      </c>
      <c r="M597" s="337">
        <f t="shared" si="24"/>
        <v>2027</v>
      </c>
    </row>
    <row r="598" spans="1:13" ht="18.95" customHeight="1" x14ac:dyDescent="0.25">
      <c r="A598" s="364" t="s">
        <v>2254</v>
      </c>
      <c r="B598" s="336" t="s">
        <v>1495</v>
      </c>
      <c r="C598" s="341" t="s">
        <v>2118</v>
      </c>
      <c r="D598" s="364">
        <v>0</v>
      </c>
      <c r="E598" s="337"/>
      <c r="F598" s="364" t="s">
        <v>2154</v>
      </c>
      <c r="G598" s="364" t="s">
        <v>2155</v>
      </c>
      <c r="H598" s="364" t="s">
        <v>1579</v>
      </c>
      <c r="I598" s="337"/>
      <c r="J598" s="364" t="s">
        <v>1644</v>
      </c>
      <c r="K598" s="364">
        <v>2017</v>
      </c>
      <c r="L598" s="338">
        <v>2024</v>
      </c>
      <c r="M598" s="337">
        <f t="shared" si="24"/>
        <v>2027</v>
      </c>
    </row>
    <row r="599" spans="1:13" ht="18.95" customHeight="1" x14ac:dyDescent="0.25">
      <c r="A599" s="364" t="s">
        <v>2307</v>
      </c>
      <c r="B599" s="336" t="s">
        <v>1495</v>
      </c>
      <c r="C599" s="341" t="s">
        <v>2118</v>
      </c>
      <c r="D599" s="364">
        <v>0</v>
      </c>
      <c r="E599" s="337"/>
      <c r="F599" s="364" t="s">
        <v>2484</v>
      </c>
      <c r="G599" s="364" t="s">
        <v>2156</v>
      </c>
      <c r="H599" s="364" t="s">
        <v>1579</v>
      </c>
      <c r="I599" s="337"/>
      <c r="J599" s="364" t="s">
        <v>1644</v>
      </c>
      <c r="K599" s="364">
        <v>2017</v>
      </c>
      <c r="L599" s="338">
        <v>2024</v>
      </c>
      <c r="M599" s="337">
        <f t="shared" si="24"/>
        <v>2027</v>
      </c>
    </row>
    <row r="600" spans="1:13" ht="18.95" customHeight="1" x14ac:dyDescent="0.25">
      <c r="A600" s="364" t="s">
        <v>2308</v>
      </c>
      <c r="B600" s="336" t="s">
        <v>1495</v>
      </c>
      <c r="C600" s="341" t="s">
        <v>2118</v>
      </c>
      <c r="D600" s="364">
        <v>0</v>
      </c>
      <c r="E600" s="337"/>
      <c r="F600" s="364" t="s">
        <v>2485</v>
      </c>
      <c r="G600" s="364" t="s">
        <v>2157</v>
      </c>
      <c r="H600" s="364" t="s">
        <v>1579</v>
      </c>
      <c r="I600" s="337"/>
      <c r="J600" s="364" t="s">
        <v>1623</v>
      </c>
      <c r="K600" s="364">
        <v>2019</v>
      </c>
      <c r="L600" s="338">
        <v>2024</v>
      </c>
      <c r="M600" s="337">
        <f t="shared" si="24"/>
        <v>2029</v>
      </c>
    </row>
    <row r="601" spans="1:13" ht="18.95" customHeight="1" x14ac:dyDescent="0.25">
      <c r="A601" s="364" t="s">
        <v>2309</v>
      </c>
      <c r="B601" s="336" t="s">
        <v>1495</v>
      </c>
      <c r="C601" s="341" t="s">
        <v>2118</v>
      </c>
      <c r="D601" s="364">
        <v>0</v>
      </c>
      <c r="E601" s="337"/>
      <c r="F601" s="364" t="s">
        <v>2486</v>
      </c>
      <c r="G601" s="364" t="s">
        <v>2158</v>
      </c>
      <c r="H601" s="364" t="s">
        <v>1579</v>
      </c>
      <c r="I601" s="337"/>
      <c r="J601" s="364" t="s">
        <v>1623</v>
      </c>
      <c r="K601" s="364">
        <v>2020</v>
      </c>
      <c r="L601" s="338">
        <v>2024</v>
      </c>
      <c r="M601" s="337">
        <f t="shared" si="24"/>
        <v>2030</v>
      </c>
    </row>
    <row r="602" spans="1:13" ht="18.95" customHeight="1" x14ac:dyDescent="0.25">
      <c r="A602" s="364" t="s">
        <v>2310</v>
      </c>
      <c r="B602" s="336" t="s">
        <v>1495</v>
      </c>
      <c r="C602" s="341" t="s">
        <v>2118</v>
      </c>
      <c r="D602" s="364">
        <v>0</v>
      </c>
      <c r="E602" s="337"/>
      <c r="F602" s="364" t="s">
        <v>2136</v>
      </c>
      <c r="G602" s="364" t="s">
        <v>2159</v>
      </c>
      <c r="H602" s="364" t="s">
        <v>1563</v>
      </c>
      <c r="I602" s="337"/>
      <c r="J602" s="364" t="s">
        <v>1644</v>
      </c>
      <c r="K602" s="364">
        <v>2025</v>
      </c>
      <c r="L602" s="338">
        <v>2024</v>
      </c>
      <c r="M602" s="337">
        <f t="shared" si="24"/>
        <v>2035</v>
      </c>
    </row>
    <row r="603" spans="1:13" ht="18.95" customHeight="1" x14ac:dyDescent="0.25">
      <c r="A603" s="364" t="s">
        <v>2311</v>
      </c>
      <c r="B603" s="336" t="s">
        <v>1495</v>
      </c>
      <c r="C603" s="341" t="s">
        <v>2118</v>
      </c>
      <c r="D603" s="364">
        <v>0</v>
      </c>
      <c r="E603" s="337"/>
      <c r="F603" s="364" t="s">
        <v>2480</v>
      </c>
      <c r="G603" s="364" t="s">
        <v>2160</v>
      </c>
      <c r="H603" s="364" t="s">
        <v>1563</v>
      </c>
      <c r="I603" s="337"/>
      <c r="J603" s="364" t="s">
        <v>1644</v>
      </c>
      <c r="K603" s="364">
        <v>2023</v>
      </c>
      <c r="L603" s="338">
        <v>2024</v>
      </c>
      <c r="M603" s="337">
        <f t="shared" si="24"/>
        <v>2033</v>
      </c>
    </row>
    <row r="604" spans="1:13" ht="18.95" customHeight="1" x14ac:dyDescent="0.25">
      <c r="A604" s="364" t="s">
        <v>2312</v>
      </c>
      <c r="B604" s="336" t="s">
        <v>1495</v>
      </c>
      <c r="C604" s="341" t="s">
        <v>2118</v>
      </c>
      <c r="D604" s="364">
        <v>0</v>
      </c>
      <c r="E604" s="337"/>
      <c r="F604" s="364" t="s">
        <v>2161</v>
      </c>
      <c r="G604" s="364" t="s">
        <v>2162</v>
      </c>
      <c r="H604" s="364" t="s">
        <v>1563</v>
      </c>
      <c r="I604" s="337"/>
      <c r="J604" s="364" t="s">
        <v>1623</v>
      </c>
      <c r="K604" s="364">
        <v>2020</v>
      </c>
      <c r="L604" s="338">
        <v>2024</v>
      </c>
      <c r="M604" s="337">
        <f t="shared" si="24"/>
        <v>2030</v>
      </c>
    </row>
    <row r="605" spans="1:13" ht="18.95" customHeight="1" x14ac:dyDescent="0.25">
      <c r="A605" s="364" t="s">
        <v>1491</v>
      </c>
      <c r="B605" s="336" t="s">
        <v>1495</v>
      </c>
      <c r="C605" s="341" t="s">
        <v>2118</v>
      </c>
      <c r="D605" s="364">
        <v>0</v>
      </c>
      <c r="E605" s="337"/>
      <c r="F605" s="364" t="s">
        <v>2487</v>
      </c>
      <c r="G605" s="364" t="s">
        <v>2163</v>
      </c>
      <c r="H605" s="364" t="s">
        <v>1563</v>
      </c>
      <c r="I605" s="337"/>
      <c r="J605" s="364" t="s">
        <v>1623</v>
      </c>
      <c r="K605" s="364">
        <v>2020</v>
      </c>
      <c r="L605" s="338">
        <v>2024</v>
      </c>
      <c r="M605" s="337">
        <f t="shared" si="24"/>
        <v>2030</v>
      </c>
    </row>
    <row r="606" spans="1:13" ht="18.95" customHeight="1" x14ac:dyDescent="0.25">
      <c r="A606" s="364" t="s">
        <v>1493</v>
      </c>
      <c r="B606" s="336" t="s">
        <v>1495</v>
      </c>
      <c r="C606" s="341" t="s">
        <v>2118</v>
      </c>
      <c r="D606" s="364">
        <v>0</v>
      </c>
      <c r="E606" s="337"/>
      <c r="F606" s="364" t="s">
        <v>2488</v>
      </c>
      <c r="G606" s="364" t="s">
        <v>2164</v>
      </c>
      <c r="H606" s="364" t="s">
        <v>1563</v>
      </c>
      <c r="I606" s="337"/>
      <c r="J606" s="364" t="s">
        <v>1644</v>
      </c>
      <c r="K606" s="364">
        <v>2023</v>
      </c>
      <c r="L606" s="338">
        <v>2024</v>
      </c>
      <c r="M606" s="337">
        <f t="shared" si="24"/>
        <v>2033</v>
      </c>
    </row>
    <row r="607" spans="1:13" ht="18.95" customHeight="1" x14ac:dyDescent="0.25">
      <c r="A607" s="364" t="s">
        <v>2313</v>
      </c>
      <c r="B607" s="336" t="s">
        <v>1495</v>
      </c>
      <c r="C607" s="341" t="s">
        <v>2118</v>
      </c>
      <c r="D607" s="364">
        <v>0</v>
      </c>
      <c r="E607" s="337"/>
      <c r="F607" s="364" t="s">
        <v>2489</v>
      </c>
      <c r="G607" s="364" t="s">
        <v>2165</v>
      </c>
      <c r="H607" s="364" t="s">
        <v>1563</v>
      </c>
      <c r="I607" s="337"/>
      <c r="J607" s="364" t="s">
        <v>1623</v>
      </c>
      <c r="K607" s="364">
        <v>2020</v>
      </c>
      <c r="L607" s="338">
        <v>2024</v>
      </c>
      <c r="M607" s="337">
        <f t="shared" si="24"/>
        <v>2030</v>
      </c>
    </row>
    <row r="608" spans="1:13" ht="18.95" customHeight="1" x14ac:dyDescent="0.25">
      <c r="A608" s="364" t="s">
        <v>2314</v>
      </c>
      <c r="B608" s="336" t="s">
        <v>1495</v>
      </c>
      <c r="C608" s="341" t="s">
        <v>2118</v>
      </c>
      <c r="D608" s="364">
        <v>0</v>
      </c>
      <c r="E608" s="337"/>
      <c r="F608" s="364" t="s">
        <v>2490</v>
      </c>
      <c r="G608" s="364" t="s">
        <v>2166</v>
      </c>
      <c r="H608" s="364" t="s">
        <v>1563</v>
      </c>
      <c r="I608" s="337"/>
      <c r="J608" s="364" t="s">
        <v>1644</v>
      </c>
      <c r="K608" s="364">
        <v>2023</v>
      </c>
      <c r="L608" s="338">
        <v>2024</v>
      </c>
      <c r="M608" s="337">
        <f t="shared" si="24"/>
        <v>2033</v>
      </c>
    </row>
    <row r="609" spans="1:13" ht="18.95" customHeight="1" x14ac:dyDescent="0.25">
      <c r="A609" s="364" t="s">
        <v>2315</v>
      </c>
      <c r="B609" s="336" t="s">
        <v>1495</v>
      </c>
      <c r="C609" s="341" t="s">
        <v>2118</v>
      </c>
      <c r="D609" s="364">
        <v>0</v>
      </c>
      <c r="E609" s="337"/>
      <c r="F609" s="364" t="s">
        <v>2167</v>
      </c>
      <c r="G609" s="364" t="s">
        <v>2168</v>
      </c>
      <c r="H609" s="364" t="s">
        <v>1563</v>
      </c>
      <c r="I609" s="337"/>
      <c r="J609" s="364" t="s">
        <v>1644</v>
      </c>
      <c r="K609" s="364">
        <v>2023</v>
      </c>
      <c r="L609" s="338">
        <v>2024</v>
      </c>
      <c r="M609" s="337">
        <f t="shared" si="24"/>
        <v>2033</v>
      </c>
    </row>
    <row r="610" spans="1:13" ht="18.95" customHeight="1" x14ac:dyDescent="0.25">
      <c r="A610" s="364" t="s">
        <v>2316</v>
      </c>
      <c r="B610" s="336" t="s">
        <v>1495</v>
      </c>
      <c r="C610" s="341" t="s">
        <v>2118</v>
      </c>
      <c r="D610" s="364">
        <v>0</v>
      </c>
      <c r="E610" s="337"/>
      <c r="F610" s="364" t="s">
        <v>2491</v>
      </c>
      <c r="G610" s="364" t="s">
        <v>2169</v>
      </c>
      <c r="H610" s="364" t="s">
        <v>1563</v>
      </c>
      <c r="I610" s="337"/>
      <c r="J610" s="364" t="s">
        <v>1644</v>
      </c>
      <c r="K610" s="364">
        <v>2023</v>
      </c>
      <c r="L610" s="338">
        <v>2024</v>
      </c>
      <c r="M610" s="337">
        <f t="shared" si="24"/>
        <v>2033</v>
      </c>
    </row>
    <row r="611" spans="1:13" ht="18.95" customHeight="1" x14ac:dyDescent="0.25">
      <c r="A611" s="364" t="s">
        <v>2345</v>
      </c>
      <c r="B611" s="336" t="s">
        <v>1495</v>
      </c>
      <c r="C611" s="341" t="s">
        <v>2118</v>
      </c>
      <c r="D611" s="364">
        <v>0</v>
      </c>
      <c r="E611" s="337"/>
      <c r="F611" s="364" t="s">
        <v>2492</v>
      </c>
      <c r="G611" s="364" t="s">
        <v>2170</v>
      </c>
      <c r="H611" s="364" t="s">
        <v>1563</v>
      </c>
      <c r="I611" s="337"/>
      <c r="J611" s="364" t="s">
        <v>1623</v>
      </c>
      <c r="K611" s="364">
        <v>2020</v>
      </c>
      <c r="L611" s="338">
        <v>2024</v>
      </c>
      <c r="M611" s="337">
        <f t="shared" si="24"/>
        <v>2030</v>
      </c>
    </row>
    <row r="612" spans="1:13" ht="18.95" customHeight="1" x14ac:dyDescent="0.25">
      <c r="A612" s="364" t="s">
        <v>2346</v>
      </c>
      <c r="B612" s="336" t="s">
        <v>1495</v>
      </c>
      <c r="C612" s="341" t="s">
        <v>2118</v>
      </c>
      <c r="D612" s="364">
        <v>0</v>
      </c>
      <c r="E612" s="337"/>
      <c r="F612" s="364" t="s">
        <v>2493</v>
      </c>
      <c r="G612" s="364" t="s">
        <v>2171</v>
      </c>
      <c r="H612" s="364" t="s">
        <v>1563</v>
      </c>
      <c r="I612" s="337"/>
      <c r="J612" s="364" t="s">
        <v>1552</v>
      </c>
      <c r="K612" s="364">
        <v>2018</v>
      </c>
      <c r="L612" s="338">
        <v>2024</v>
      </c>
      <c r="M612" s="337">
        <f t="shared" si="24"/>
        <v>2028</v>
      </c>
    </row>
    <row r="613" spans="1:13" ht="18.95" customHeight="1" x14ac:dyDescent="0.25">
      <c r="A613" s="364" t="s">
        <v>2347</v>
      </c>
      <c r="B613" s="336" t="s">
        <v>1495</v>
      </c>
      <c r="C613" s="341" t="s">
        <v>2118</v>
      </c>
      <c r="D613" s="364">
        <v>0</v>
      </c>
      <c r="E613" s="337"/>
      <c r="F613" s="364" t="s">
        <v>2489</v>
      </c>
      <c r="G613" s="364" t="s">
        <v>2172</v>
      </c>
      <c r="H613" s="364" t="s">
        <v>1608</v>
      </c>
      <c r="I613" s="337"/>
      <c r="J613" s="364" t="s">
        <v>1623</v>
      </c>
      <c r="K613" s="364">
        <v>2020</v>
      </c>
      <c r="L613" s="338">
        <v>2024</v>
      </c>
      <c r="M613" s="337">
        <f t="shared" si="24"/>
        <v>2030</v>
      </c>
    </row>
    <row r="614" spans="1:13" ht="18.95" customHeight="1" x14ac:dyDescent="0.25">
      <c r="A614" s="364" t="s">
        <v>2348</v>
      </c>
      <c r="B614" s="336" t="s">
        <v>1495</v>
      </c>
      <c r="C614" s="341" t="s">
        <v>2118</v>
      </c>
      <c r="D614" s="364">
        <v>0</v>
      </c>
      <c r="E614" s="337"/>
      <c r="F614" s="364" t="s">
        <v>2494</v>
      </c>
      <c r="G614" s="364" t="s">
        <v>2173</v>
      </c>
      <c r="H614" s="364" t="s">
        <v>1608</v>
      </c>
      <c r="I614" s="337"/>
      <c r="J614" s="364" t="s">
        <v>1644</v>
      </c>
      <c r="K614" s="364">
        <v>2022</v>
      </c>
      <c r="L614" s="338">
        <v>2024</v>
      </c>
      <c r="M614" s="337">
        <f t="shared" si="24"/>
        <v>2032</v>
      </c>
    </row>
    <row r="615" spans="1:13" ht="18.95" customHeight="1" x14ac:dyDescent="0.25">
      <c r="A615" s="364" t="s">
        <v>2349</v>
      </c>
      <c r="B615" s="336" t="s">
        <v>1495</v>
      </c>
      <c r="C615" s="341" t="s">
        <v>2118</v>
      </c>
      <c r="D615" s="364">
        <v>1</v>
      </c>
      <c r="E615" s="337"/>
      <c r="F615" s="364" t="s">
        <v>2495</v>
      </c>
      <c r="G615" s="364" t="s">
        <v>2174</v>
      </c>
      <c r="H615" s="364" t="s">
        <v>1579</v>
      </c>
      <c r="I615" s="337"/>
      <c r="J615" s="364" t="s">
        <v>1644</v>
      </c>
      <c r="K615" s="364">
        <v>2017</v>
      </c>
      <c r="L615" s="338">
        <v>2024</v>
      </c>
      <c r="M615" s="337">
        <f t="shared" si="24"/>
        <v>2027</v>
      </c>
    </row>
    <row r="616" spans="1:13" ht="18.95" customHeight="1" x14ac:dyDescent="0.25">
      <c r="A616" s="364" t="s">
        <v>2350</v>
      </c>
      <c r="B616" s="336" t="s">
        <v>1495</v>
      </c>
      <c r="C616" s="341" t="s">
        <v>2118</v>
      </c>
      <c r="D616" s="364">
        <v>1</v>
      </c>
      <c r="E616" s="337"/>
      <c r="F616" s="364" t="s">
        <v>2495</v>
      </c>
      <c r="G616" s="364" t="s">
        <v>2175</v>
      </c>
      <c r="H616" s="364" t="s">
        <v>1579</v>
      </c>
      <c r="I616" s="337"/>
      <c r="J616" s="364" t="s">
        <v>1644</v>
      </c>
      <c r="K616" s="364">
        <v>2017</v>
      </c>
      <c r="L616" s="338">
        <v>2024</v>
      </c>
      <c r="M616" s="337">
        <f t="shared" si="24"/>
        <v>2027</v>
      </c>
    </row>
    <row r="617" spans="1:13" ht="18.95" customHeight="1" x14ac:dyDescent="0.25">
      <c r="A617" s="364" t="s">
        <v>2351</v>
      </c>
      <c r="B617" s="336" t="s">
        <v>1495</v>
      </c>
      <c r="C617" s="341" t="s">
        <v>2118</v>
      </c>
      <c r="D617" s="364">
        <v>1</v>
      </c>
      <c r="E617" s="337"/>
      <c r="F617" s="364" t="s">
        <v>2495</v>
      </c>
      <c r="G617" s="364" t="s">
        <v>2176</v>
      </c>
      <c r="H617" s="364" t="s">
        <v>1579</v>
      </c>
      <c r="I617" s="337"/>
      <c r="J617" s="364" t="s">
        <v>1623</v>
      </c>
      <c r="K617" s="364">
        <v>2019</v>
      </c>
      <c r="L617" s="338">
        <v>2024</v>
      </c>
      <c r="M617" s="337">
        <f t="shared" si="24"/>
        <v>2029</v>
      </c>
    </row>
    <row r="618" spans="1:13" ht="18.95" customHeight="1" x14ac:dyDescent="0.25">
      <c r="A618" s="364" t="s">
        <v>2352</v>
      </c>
      <c r="B618" s="336" t="s">
        <v>1495</v>
      </c>
      <c r="C618" s="341" t="s">
        <v>2118</v>
      </c>
      <c r="D618" s="364">
        <v>1</v>
      </c>
      <c r="E618" s="337"/>
      <c r="F618" s="364" t="s">
        <v>2496</v>
      </c>
      <c r="G618" s="364" t="s">
        <v>2177</v>
      </c>
      <c r="H618" s="364" t="s">
        <v>1579</v>
      </c>
      <c r="I618" s="336"/>
      <c r="J618" s="364" t="s">
        <v>1644</v>
      </c>
      <c r="K618" s="364">
        <v>2017</v>
      </c>
      <c r="L618" s="338">
        <v>2024</v>
      </c>
      <c r="M618" s="337">
        <f t="shared" si="24"/>
        <v>2027</v>
      </c>
    </row>
    <row r="619" spans="1:13" ht="18.95" customHeight="1" x14ac:dyDescent="0.25">
      <c r="A619" s="364" t="s">
        <v>2353</v>
      </c>
      <c r="B619" s="336" t="s">
        <v>1495</v>
      </c>
      <c r="C619" s="341" t="s">
        <v>2118</v>
      </c>
      <c r="D619" s="364">
        <v>1</v>
      </c>
      <c r="E619" s="337"/>
      <c r="F619" s="364" t="s">
        <v>2496</v>
      </c>
      <c r="G619" s="364" t="s">
        <v>2178</v>
      </c>
      <c r="H619" s="364" t="s">
        <v>1579</v>
      </c>
      <c r="I619" s="336"/>
      <c r="J619" s="364" t="s">
        <v>1623</v>
      </c>
      <c r="K619" s="364">
        <v>2020</v>
      </c>
      <c r="L619" s="338">
        <v>2024</v>
      </c>
      <c r="M619" s="337">
        <f t="shared" si="24"/>
        <v>2030</v>
      </c>
    </row>
    <row r="620" spans="1:13" ht="18.95" customHeight="1" x14ac:dyDescent="0.25">
      <c r="A620" s="364" t="s">
        <v>2354</v>
      </c>
      <c r="B620" s="336" t="s">
        <v>1495</v>
      </c>
      <c r="C620" s="341" t="s">
        <v>2118</v>
      </c>
      <c r="D620" s="364">
        <v>1</v>
      </c>
      <c r="E620" s="337"/>
      <c r="F620" s="364" t="s">
        <v>2497</v>
      </c>
      <c r="G620" s="364" t="s">
        <v>2179</v>
      </c>
      <c r="H620" s="364" t="s">
        <v>1579</v>
      </c>
      <c r="I620" s="336"/>
      <c r="J620" s="364" t="s">
        <v>1644</v>
      </c>
      <c r="K620" s="364">
        <v>2022</v>
      </c>
      <c r="L620" s="338">
        <v>2024</v>
      </c>
      <c r="M620" s="337">
        <f t="shared" si="24"/>
        <v>2032</v>
      </c>
    </row>
    <row r="621" spans="1:13" ht="18.95" customHeight="1" x14ac:dyDescent="0.25">
      <c r="A621" s="364" t="s">
        <v>2355</v>
      </c>
      <c r="B621" s="336" t="s">
        <v>1495</v>
      </c>
      <c r="C621" s="341" t="s">
        <v>2118</v>
      </c>
      <c r="D621" s="364">
        <v>1</v>
      </c>
      <c r="E621" s="337"/>
      <c r="F621" s="364" t="s">
        <v>2498</v>
      </c>
      <c r="G621" s="364" t="s">
        <v>2180</v>
      </c>
      <c r="H621" s="364" t="s">
        <v>1579</v>
      </c>
      <c r="I621" s="336"/>
      <c r="J621" s="364" t="s">
        <v>1644</v>
      </c>
      <c r="K621" s="364">
        <v>2017</v>
      </c>
      <c r="L621" s="338">
        <v>2024</v>
      </c>
      <c r="M621" s="337">
        <f t="shared" si="24"/>
        <v>2027</v>
      </c>
    </row>
    <row r="622" spans="1:13" ht="18.95" customHeight="1" x14ac:dyDescent="0.25">
      <c r="A622" s="364" t="s">
        <v>2356</v>
      </c>
      <c r="B622" s="336" t="s">
        <v>1495</v>
      </c>
      <c r="C622" s="341" t="s">
        <v>2118</v>
      </c>
      <c r="D622" s="364">
        <v>1</v>
      </c>
      <c r="E622" s="337"/>
      <c r="F622" s="364" t="s">
        <v>2499</v>
      </c>
      <c r="G622" s="364" t="s">
        <v>2181</v>
      </c>
      <c r="H622" s="364" t="s">
        <v>1579</v>
      </c>
      <c r="I622" s="336"/>
      <c r="J622" s="364" t="s">
        <v>1644</v>
      </c>
      <c r="K622" s="364">
        <v>2022</v>
      </c>
      <c r="L622" s="338">
        <v>2024</v>
      </c>
      <c r="M622" s="337">
        <f t="shared" si="24"/>
        <v>2032</v>
      </c>
    </row>
    <row r="623" spans="1:13" ht="18.95" customHeight="1" x14ac:dyDescent="0.25">
      <c r="A623" s="364" t="s">
        <v>2357</v>
      </c>
      <c r="B623" s="336" t="s">
        <v>1495</v>
      </c>
      <c r="C623" s="341" t="s">
        <v>2118</v>
      </c>
      <c r="D623" s="364">
        <v>1</v>
      </c>
      <c r="E623" s="337"/>
      <c r="F623" s="364" t="s">
        <v>2500</v>
      </c>
      <c r="G623" s="364" t="s">
        <v>2182</v>
      </c>
      <c r="H623" s="364" t="s">
        <v>1579</v>
      </c>
      <c r="I623" s="336"/>
      <c r="J623" s="364" t="s">
        <v>1644</v>
      </c>
      <c r="K623" s="364">
        <v>2017</v>
      </c>
      <c r="L623" s="338">
        <v>2024</v>
      </c>
      <c r="M623" s="337">
        <f t="shared" si="24"/>
        <v>2027</v>
      </c>
    </row>
    <row r="624" spans="1:13" ht="18.95" customHeight="1" x14ac:dyDescent="0.25">
      <c r="A624" s="364" t="s">
        <v>2358</v>
      </c>
      <c r="B624" s="336" t="s">
        <v>1495</v>
      </c>
      <c r="C624" s="341" t="s">
        <v>2118</v>
      </c>
      <c r="D624" s="364">
        <v>1</v>
      </c>
      <c r="E624" s="337"/>
      <c r="F624" s="364" t="s">
        <v>2501</v>
      </c>
      <c r="G624" s="364" t="s">
        <v>2183</v>
      </c>
      <c r="H624" s="364" t="s">
        <v>1579</v>
      </c>
      <c r="I624" s="336"/>
      <c r="J624" s="364" t="s">
        <v>1644</v>
      </c>
      <c r="K624" s="364">
        <v>2017</v>
      </c>
      <c r="L624" s="338">
        <v>2024</v>
      </c>
      <c r="M624" s="337">
        <f t="shared" si="24"/>
        <v>2027</v>
      </c>
    </row>
    <row r="625" spans="1:13" ht="18.95" customHeight="1" x14ac:dyDescent="0.25">
      <c r="A625" s="364" t="s">
        <v>2359</v>
      </c>
      <c r="B625" s="336" t="s">
        <v>1495</v>
      </c>
      <c r="C625" s="341" t="s">
        <v>2118</v>
      </c>
      <c r="D625" s="364">
        <v>1</v>
      </c>
      <c r="E625" s="337"/>
      <c r="F625" s="364" t="s">
        <v>2502</v>
      </c>
      <c r="G625" s="364" t="s">
        <v>2184</v>
      </c>
      <c r="H625" s="364" t="s">
        <v>1579</v>
      </c>
      <c r="I625" s="336"/>
      <c r="J625" s="364" t="s">
        <v>1644</v>
      </c>
      <c r="K625" s="364">
        <v>2017</v>
      </c>
      <c r="L625" s="338">
        <v>2024</v>
      </c>
      <c r="M625" s="337">
        <f t="shared" si="24"/>
        <v>2027</v>
      </c>
    </row>
    <row r="626" spans="1:13" ht="18.95" customHeight="1" x14ac:dyDescent="0.25">
      <c r="A626" s="364" t="s">
        <v>2360</v>
      </c>
      <c r="B626" s="336" t="s">
        <v>1495</v>
      </c>
      <c r="C626" s="341" t="s">
        <v>2118</v>
      </c>
      <c r="D626" s="364">
        <v>1</v>
      </c>
      <c r="E626" s="337"/>
      <c r="F626" s="364" t="s">
        <v>2503</v>
      </c>
      <c r="G626" s="364" t="s">
        <v>2185</v>
      </c>
      <c r="H626" s="364" t="s">
        <v>1579</v>
      </c>
      <c r="I626" s="336"/>
      <c r="J626" s="364" t="s">
        <v>1644</v>
      </c>
      <c r="K626" s="364">
        <v>2017</v>
      </c>
      <c r="L626" s="338">
        <v>2024</v>
      </c>
      <c r="M626" s="337">
        <f t="shared" si="24"/>
        <v>2027</v>
      </c>
    </row>
    <row r="627" spans="1:13" ht="18.95" customHeight="1" x14ac:dyDescent="0.25">
      <c r="A627" s="364" t="s">
        <v>2361</v>
      </c>
      <c r="B627" s="336" t="s">
        <v>1495</v>
      </c>
      <c r="C627" s="341" t="s">
        <v>2118</v>
      </c>
      <c r="D627" s="364">
        <v>1</v>
      </c>
      <c r="E627" s="337"/>
      <c r="F627" s="364" t="s">
        <v>2504</v>
      </c>
      <c r="G627" s="364" t="s">
        <v>2186</v>
      </c>
      <c r="H627" s="364" t="s">
        <v>1579</v>
      </c>
      <c r="I627" s="336"/>
      <c r="J627" s="364" t="s">
        <v>1644</v>
      </c>
      <c r="K627" s="364">
        <v>2017</v>
      </c>
      <c r="L627" s="338">
        <v>2024</v>
      </c>
      <c r="M627" s="337">
        <f t="shared" si="24"/>
        <v>2027</v>
      </c>
    </row>
    <row r="628" spans="1:13" ht="18.95" customHeight="1" x14ac:dyDescent="0.25">
      <c r="A628" s="364" t="s">
        <v>2362</v>
      </c>
      <c r="B628" s="336" t="s">
        <v>1495</v>
      </c>
      <c r="C628" s="341" t="s">
        <v>2118</v>
      </c>
      <c r="D628" s="364">
        <v>1</v>
      </c>
      <c r="E628" s="337"/>
      <c r="F628" s="364" t="s">
        <v>2187</v>
      </c>
      <c r="G628" s="364" t="s">
        <v>2188</v>
      </c>
      <c r="H628" s="364" t="s">
        <v>1563</v>
      </c>
      <c r="I628" s="336"/>
      <c r="J628" s="364" t="s">
        <v>1644</v>
      </c>
      <c r="K628" s="364">
        <v>2025</v>
      </c>
      <c r="L628" s="338">
        <v>2024</v>
      </c>
      <c r="M628" s="337">
        <f t="shared" si="24"/>
        <v>2035</v>
      </c>
    </row>
    <row r="629" spans="1:13" ht="18.95" customHeight="1" x14ac:dyDescent="0.25">
      <c r="A629" s="364" t="s">
        <v>2363</v>
      </c>
      <c r="B629" s="336" t="s">
        <v>1495</v>
      </c>
      <c r="C629" s="341" t="s">
        <v>2118</v>
      </c>
      <c r="D629" s="364">
        <v>1</v>
      </c>
      <c r="E629" s="337"/>
      <c r="F629" s="364" t="s">
        <v>2189</v>
      </c>
      <c r="G629" s="364" t="s">
        <v>2190</v>
      </c>
      <c r="H629" s="364" t="s">
        <v>1563</v>
      </c>
      <c r="I629" s="336"/>
      <c r="J629" s="364" t="s">
        <v>1623</v>
      </c>
      <c r="K629" s="364">
        <v>2020</v>
      </c>
      <c r="L629" s="338">
        <v>2024</v>
      </c>
      <c r="M629" s="337">
        <f t="shared" si="24"/>
        <v>2030</v>
      </c>
    </row>
    <row r="630" spans="1:13" ht="18.95" customHeight="1" x14ac:dyDescent="0.25">
      <c r="A630" s="364" t="s">
        <v>2364</v>
      </c>
      <c r="B630" s="336" t="s">
        <v>1495</v>
      </c>
      <c r="C630" s="341" t="s">
        <v>2118</v>
      </c>
      <c r="D630" s="364">
        <v>1</v>
      </c>
      <c r="E630" s="337"/>
      <c r="F630" s="364" t="s">
        <v>2505</v>
      </c>
      <c r="G630" s="364" t="s">
        <v>2191</v>
      </c>
      <c r="H630" s="364" t="s">
        <v>1563</v>
      </c>
      <c r="I630" s="336"/>
      <c r="J630" s="364" t="s">
        <v>1623</v>
      </c>
      <c r="K630" s="364">
        <v>2020</v>
      </c>
      <c r="L630" s="338">
        <v>2024</v>
      </c>
      <c r="M630" s="337">
        <f t="shared" si="24"/>
        <v>2030</v>
      </c>
    </row>
    <row r="631" spans="1:13" ht="18.95" customHeight="1" x14ac:dyDescent="0.25">
      <c r="A631" s="364" t="s">
        <v>2365</v>
      </c>
      <c r="B631" s="336" t="s">
        <v>1495</v>
      </c>
      <c r="C631" s="341" t="s">
        <v>2118</v>
      </c>
      <c r="D631" s="364">
        <v>1</v>
      </c>
      <c r="E631" s="337"/>
      <c r="F631" s="364" t="s">
        <v>2506</v>
      </c>
      <c r="G631" s="364" t="s">
        <v>2192</v>
      </c>
      <c r="H631" s="364" t="s">
        <v>1563</v>
      </c>
      <c r="I631" s="336"/>
      <c r="J631" s="364" t="s">
        <v>1552</v>
      </c>
      <c r="K631" s="364">
        <v>2018</v>
      </c>
      <c r="L631" s="338">
        <v>2024</v>
      </c>
      <c r="M631" s="337">
        <f t="shared" si="24"/>
        <v>2028</v>
      </c>
    </row>
    <row r="632" spans="1:13" ht="18.95" customHeight="1" x14ac:dyDescent="0.25">
      <c r="A632" s="364" t="s">
        <v>2366</v>
      </c>
      <c r="B632" s="336" t="s">
        <v>1495</v>
      </c>
      <c r="C632" s="341" t="s">
        <v>2118</v>
      </c>
      <c r="D632" s="364">
        <v>1</v>
      </c>
      <c r="E632" s="337"/>
      <c r="F632" s="364" t="s">
        <v>2496</v>
      </c>
      <c r="G632" s="364" t="s">
        <v>2193</v>
      </c>
      <c r="H632" s="364" t="s">
        <v>1563</v>
      </c>
      <c r="I632" s="336"/>
      <c r="J632" s="364" t="s">
        <v>1644</v>
      </c>
      <c r="K632" s="364">
        <v>2023</v>
      </c>
      <c r="L632" s="338">
        <v>2024</v>
      </c>
      <c r="M632" s="337">
        <f t="shared" si="24"/>
        <v>2033</v>
      </c>
    </row>
    <row r="633" spans="1:13" ht="18.95" customHeight="1" x14ac:dyDescent="0.25">
      <c r="A633" s="364" t="s">
        <v>2384</v>
      </c>
      <c r="B633" s="336" t="s">
        <v>1495</v>
      </c>
      <c r="C633" s="341" t="s">
        <v>2118</v>
      </c>
      <c r="D633" s="364">
        <v>1</v>
      </c>
      <c r="E633" s="337"/>
      <c r="F633" s="364" t="s">
        <v>2507</v>
      </c>
      <c r="G633" s="364" t="s">
        <v>2194</v>
      </c>
      <c r="H633" s="364" t="s">
        <v>1563</v>
      </c>
      <c r="I633" s="336"/>
      <c r="J633" s="364" t="s">
        <v>1623</v>
      </c>
      <c r="K633" s="364">
        <v>2020</v>
      </c>
      <c r="L633" s="338">
        <v>2024</v>
      </c>
      <c r="M633" s="337">
        <f t="shared" si="24"/>
        <v>2030</v>
      </c>
    </row>
    <row r="634" spans="1:13" ht="18.95" customHeight="1" x14ac:dyDescent="0.25">
      <c r="A634" s="364" t="s">
        <v>2385</v>
      </c>
      <c r="B634" s="336" t="s">
        <v>1495</v>
      </c>
      <c r="C634" s="341" t="s">
        <v>2118</v>
      </c>
      <c r="D634" s="364">
        <v>1</v>
      </c>
      <c r="E634" s="337"/>
      <c r="F634" s="364" t="s">
        <v>2508</v>
      </c>
      <c r="G634" s="364" t="s">
        <v>2195</v>
      </c>
      <c r="H634" s="364" t="s">
        <v>1563</v>
      </c>
      <c r="I634" s="336"/>
      <c r="J634" s="364" t="s">
        <v>1644</v>
      </c>
      <c r="K634" s="364">
        <v>2023</v>
      </c>
      <c r="L634" s="338">
        <v>2024</v>
      </c>
      <c r="M634" s="337">
        <f t="shared" si="24"/>
        <v>2033</v>
      </c>
    </row>
    <row r="635" spans="1:13" ht="18.95" customHeight="1" x14ac:dyDescent="0.25">
      <c r="A635" s="364" t="s">
        <v>2386</v>
      </c>
      <c r="B635" s="336" t="s">
        <v>1495</v>
      </c>
      <c r="C635" s="341" t="s">
        <v>2118</v>
      </c>
      <c r="D635" s="364">
        <v>1</v>
      </c>
      <c r="E635" s="337"/>
      <c r="F635" s="364" t="s">
        <v>2509</v>
      </c>
      <c r="G635" s="364" t="s">
        <v>2196</v>
      </c>
      <c r="H635" s="364" t="s">
        <v>1563</v>
      </c>
      <c r="I635" s="336"/>
      <c r="J635" s="364" t="s">
        <v>1644</v>
      </c>
      <c r="K635" s="364">
        <v>2023</v>
      </c>
      <c r="L635" s="338">
        <v>2024</v>
      </c>
      <c r="M635" s="337">
        <f t="shared" si="24"/>
        <v>2033</v>
      </c>
    </row>
    <row r="636" spans="1:13" ht="18.95" customHeight="1" x14ac:dyDescent="0.25">
      <c r="A636" s="364" t="s">
        <v>2387</v>
      </c>
      <c r="B636" s="336" t="s">
        <v>1495</v>
      </c>
      <c r="C636" s="341" t="s">
        <v>2118</v>
      </c>
      <c r="D636" s="364">
        <v>1</v>
      </c>
      <c r="E636" s="337"/>
      <c r="F636" s="364" t="s">
        <v>2510</v>
      </c>
      <c r="G636" s="364" t="s">
        <v>2197</v>
      </c>
      <c r="H636" s="364" t="s">
        <v>1563</v>
      </c>
      <c r="I636" s="336"/>
      <c r="J636" s="364" t="s">
        <v>1644</v>
      </c>
      <c r="K636" s="364">
        <v>2023</v>
      </c>
      <c r="L636" s="338">
        <v>2024</v>
      </c>
      <c r="M636" s="337">
        <f t="shared" si="24"/>
        <v>2033</v>
      </c>
    </row>
    <row r="637" spans="1:13" ht="18.95" customHeight="1" x14ac:dyDescent="0.25">
      <c r="A637" s="364" t="s">
        <v>2388</v>
      </c>
      <c r="B637" s="336" t="s">
        <v>1495</v>
      </c>
      <c r="C637" s="341" t="s">
        <v>2118</v>
      </c>
      <c r="D637" s="364">
        <v>1</v>
      </c>
      <c r="E637" s="337"/>
      <c r="F637" s="364" t="s">
        <v>2504</v>
      </c>
      <c r="G637" s="364" t="s">
        <v>2198</v>
      </c>
      <c r="H637" s="364" t="s">
        <v>1563</v>
      </c>
      <c r="I637" s="336"/>
      <c r="J637" s="364" t="s">
        <v>1644</v>
      </c>
      <c r="K637" s="364">
        <v>2022</v>
      </c>
      <c r="L637" s="338">
        <v>2024</v>
      </c>
      <c r="M637" s="337">
        <f t="shared" si="24"/>
        <v>2032</v>
      </c>
    </row>
    <row r="638" spans="1:13" ht="18.95" customHeight="1" x14ac:dyDescent="0.25">
      <c r="A638" s="364" t="s">
        <v>2389</v>
      </c>
      <c r="B638" s="336" t="s">
        <v>1495</v>
      </c>
      <c r="C638" s="341" t="s">
        <v>2118</v>
      </c>
      <c r="D638" s="364">
        <v>0</v>
      </c>
      <c r="E638" s="337"/>
      <c r="F638" s="364" t="s">
        <v>2504</v>
      </c>
      <c r="G638" s="364" t="s">
        <v>2199</v>
      </c>
      <c r="H638" s="364" t="s">
        <v>1563</v>
      </c>
      <c r="I638" s="336"/>
      <c r="J638" s="364" t="s">
        <v>1552</v>
      </c>
      <c r="K638" s="364">
        <v>2018</v>
      </c>
      <c r="L638" s="338">
        <v>2024</v>
      </c>
      <c r="M638" s="337">
        <f t="shared" si="24"/>
        <v>2028</v>
      </c>
    </row>
    <row r="639" spans="1:13" ht="18.95" customHeight="1" x14ac:dyDescent="0.25">
      <c r="A639" s="364" t="s">
        <v>2390</v>
      </c>
      <c r="B639" s="336" t="s">
        <v>1495</v>
      </c>
      <c r="C639" s="341" t="s">
        <v>2118</v>
      </c>
      <c r="D639" s="364">
        <v>1</v>
      </c>
      <c r="E639" s="337"/>
      <c r="F639" s="364" t="s">
        <v>2511</v>
      </c>
      <c r="G639" s="364" t="s">
        <v>2200</v>
      </c>
      <c r="H639" s="364" t="s">
        <v>1563</v>
      </c>
      <c r="I639" s="336"/>
      <c r="J639" s="364" t="s">
        <v>1552</v>
      </c>
      <c r="K639" s="364">
        <v>2018</v>
      </c>
      <c r="L639" s="338">
        <v>2024</v>
      </c>
      <c r="M639" s="337">
        <f t="shared" si="24"/>
        <v>2028</v>
      </c>
    </row>
    <row r="640" spans="1:13" ht="18.95" customHeight="1" x14ac:dyDescent="0.25">
      <c r="A640" s="364" t="s">
        <v>2391</v>
      </c>
      <c r="B640" s="336" t="s">
        <v>1495</v>
      </c>
      <c r="C640" s="341" t="s">
        <v>2118</v>
      </c>
      <c r="D640" s="364">
        <v>1</v>
      </c>
      <c r="E640" s="337"/>
      <c r="F640" s="364" t="s">
        <v>2512</v>
      </c>
      <c r="G640" s="364" t="s">
        <v>2201</v>
      </c>
      <c r="H640" s="364" t="s">
        <v>1563</v>
      </c>
      <c r="I640" s="336"/>
      <c r="J640" s="364" t="s">
        <v>1644</v>
      </c>
      <c r="K640" s="364">
        <v>2023</v>
      </c>
      <c r="L640" s="338">
        <v>2024</v>
      </c>
      <c r="M640" s="337">
        <f t="shared" si="24"/>
        <v>2033</v>
      </c>
    </row>
    <row r="641" spans="1:13" ht="18.95" customHeight="1" x14ac:dyDescent="0.25">
      <c r="A641" s="364" t="s">
        <v>2392</v>
      </c>
      <c r="B641" s="336" t="s">
        <v>1495</v>
      </c>
      <c r="C641" s="341" t="s">
        <v>2118</v>
      </c>
      <c r="D641" s="364">
        <v>1</v>
      </c>
      <c r="E641" s="337"/>
      <c r="F641" s="364" t="s">
        <v>2513</v>
      </c>
      <c r="G641" s="364" t="s">
        <v>2202</v>
      </c>
      <c r="H641" s="364" t="s">
        <v>1608</v>
      </c>
      <c r="I641" s="336"/>
      <c r="J641" s="364" t="s">
        <v>1552</v>
      </c>
      <c r="K641" s="364">
        <v>2018</v>
      </c>
      <c r="L641" s="338">
        <v>2024</v>
      </c>
      <c r="M641" s="337">
        <f t="shared" ref="M641:M653" si="25">K641+10</f>
        <v>2028</v>
      </c>
    </row>
    <row r="642" spans="1:13" ht="18.95" customHeight="1" x14ac:dyDescent="0.25">
      <c r="A642" s="364" t="s">
        <v>2393</v>
      </c>
      <c r="B642" s="336" t="s">
        <v>1495</v>
      </c>
      <c r="C642" s="341" t="s">
        <v>2118</v>
      </c>
      <c r="D642" s="364">
        <v>3</v>
      </c>
      <c r="E642" s="337"/>
      <c r="F642" s="364" t="s">
        <v>2203</v>
      </c>
      <c r="G642" s="364" t="s">
        <v>2204</v>
      </c>
      <c r="H642" s="364" t="s">
        <v>1563</v>
      </c>
      <c r="I642" s="336"/>
      <c r="J642" s="364" t="s">
        <v>1552</v>
      </c>
      <c r="K642" s="364">
        <v>2020</v>
      </c>
      <c r="L642" s="338">
        <v>2024</v>
      </c>
      <c r="M642" s="337">
        <f t="shared" si="25"/>
        <v>2030</v>
      </c>
    </row>
    <row r="643" spans="1:13" ht="18.95" customHeight="1" x14ac:dyDescent="0.25">
      <c r="A643" s="364" t="s">
        <v>2394</v>
      </c>
      <c r="B643" s="336" t="s">
        <v>1495</v>
      </c>
      <c r="C643" s="341" t="s">
        <v>2118</v>
      </c>
      <c r="D643" s="364">
        <v>3</v>
      </c>
      <c r="E643" s="337"/>
      <c r="F643" s="364" t="s">
        <v>2205</v>
      </c>
      <c r="G643" s="364" t="s">
        <v>2206</v>
      </c>
      <c r="H643" s="364" t="s">
        <v>1559</v>
      </c>
      <c r="I643" s="336"/>
      <c r="J643" s="364" t="s">
        <v>1644</v>
      </c>
      <c r="K643" s="364">
        <v>2023</v>
      </c>
      <c r="L643" s="338">
        <v>2024</v>
      </c>
      <c r="M643" s="337">
        <f t="shared" si="25"/>
        <v>2033</v>
      </c>
    </row>
    <row r="644" spans="1:13" ht="18.95" customHeight="1" x14ac:dyDescent="0.25">
      <c r="A644" s="364" t="s">
        <v>2461</v>
      </c>
      <c r="B644" s="336" t="s">
        <v>1495</v>
      </c>
      <c r="C644" s="341" t="s">
        <v>2118</v>
      </c>
      <c r="D644" s="364">
        <v>3</v>
      </c>
      <c r="E644" s="337"/>
      <c r="F644" s="364" t="s">
        <v>2203</v>
      </c>
      <c r="G644" s="364" t="s">
        <v>2207</v>
      </c>
      <c r="H644" s="364" t="s">
        <v>1563</v>
      </c>
      <c r="I644" s="336"/>
      <c r="J644" s="364" t="s">
        <v>1644</v>
      </c>
      <c r="K644" s="364">
        <v>2023</v>
      </c>
      <c r="L644" s="338">
        <v>2024</v>
      </c>
      <c r="M644" s="337">
        <f t="shared" si="25"/>
        <v>2033</v>
      </c>
    </row>
    <row r="645" spans="1:13" ht="18.95" customHeight="1" x14ac:dyDescent="0.25">
      <c r="A645" s="364" t="s">
        <v>2462</v>
      </c>
      <c r="B645" s="336" t="s">
        <v>1495</v>
      </c>
      <c r="C645" s="341" t="s">
        <v>2118</v>
      </c>
      <c r="D645" s="364">
        <v>3</v>
      </c>
      <c r="E645" s="337"/>
      <c r="F645" s="364" t="s">
        <v>2208</v>
      </c>
      <c r="G645" s="364" t="s">
        <v>2209</v>
      </c>
      <c r="H645" s="364" t="s">
        <v>1559</v>
      </c>
      <c r="I645" s="337"/>
      <c r="J645" s="364" t="s">
        <v>1644</v>
      </c>
      <c r="K645" s="364">
        <v>2022</v>
      </c>
      <c r="L645" s="338">
        <v>2024</v>
      </c>
      <c r="M645" s="337">
        <f t="shared" si="25"/>
        <v>2032</v>
      </c>
    </row>
    <row r="646" spans="1:13" ht="18.95" customHeight="1" x14ac:dyDescent="0.25">
      <c r="A646" s="364" t="s">
        <v>2463</v>
      </c>
      <c r="B646" s="336" t="s">
        <v>1495</v>
      </c>
      <c r="C646" s="341" t="s">
        <v>2118</v>
      </c>
      <c r="D646" s="364">
        <v>3</v>
      </c>
      <c r="E646" s="337"/>
      <c r="F646" s="364" t="s">
        <v>2210</v>
      </c>
      <c r="G646" s="364" t="s">
        <v>2211</v>
      </c>
      <c r="H646" s="364" t="s">
        <v>1559</v>
      </c>
      <c r="I646" s="337"/>
      <c r="J646" s="364" t="s">
        <v>1644</v>
      </c>
      <c r="K646" s="364">
        <v>2023</v>
      </c>
      <c r="L646" s="338">
        <v>2024</v>
      </c>
      <c r="M646" s="337">
        <f t="shared" si="25"/>
        <v>2033</v>
      </c>
    </row>
    <row r="647" spans="1:13" ht="18.95" customHeight="1" x14ac:dyDescent="0.25">
      <c r="A647" s="364" t="s">
        <v>2464</v>
      </c>
      <c r="B647" s="336" t="s">
        <v>1495</v>
      </c>
      <c r="C647" s="341" t="s">
        <v>2118</v>
      </c>
      <c r="D647" s="364">
        <v>1</v>
      </c>
      <c r="E647" s="337"/>
      <c r="F647" s="364" t="s">
        <v>2514</v>
      </c>
      <c r="G647" s="364" t="s">
        <v>2471</v>
      </c>
      <c r="H647" s="364" t="s">
        <v>1563</v>
      </c>
      <c r="I647" s="337"/>
      <c r="J647" s="364" t="s">
        <v>1644</v>
      </c>
      <c r="K647" s="364">
        <v>2023</v>
      </c>
      <c r="L647" s="338">
        <v>2024</v>
      </c>
      <c r="M647" s="337">
        <f t="shared" si="25"/>
        <v>2033</v>
      </c>
    </row>
    <row r="648" spans="1:13" ht="18.95" customHeight="1" x14ac:dyDescent="0.25">
      <c r="A648" s="364" t="s">
        <v>2465</v>
      </c>
      <c r="B648" s="336" t="s">
        <v>1495</v>
      </c>
      <c r="C648" s="341" t="s">
        <v>2118</v>
      </c>
      <c r="D648" s="364">
        <v>3</v>
      </c>
      <c r="E648" s="337"/>
      <c r="F648" s="364" t="s">
        <v>2515</v>
      </c>
      <c r="G648" s="364" t="s">
        <v>2472</v>
      </c>
      <c r="H648" s="364" t="s">
        <v>1559</v>
      </c>
      <c r="I648" s="337"/>
      <c r="J648" s="364" t="s">
        <v>1644</v>
      </c>
      <c r="K648" s="364">
        <v>2023</v>
      </c>
      <c r="L648" s="338">
        <v>2024</v>
      </c>
      <c r="M648" s="337">
        <f t="shared" si="25"/>
        <v>2033</v>
      </c>
    </row>
    <row r="649" spans="1:13" ht="18.95" customHeight="1" x14ac:dyDescent="0.25">
      <c r="A649" s="364" t="s">
        <v>2466</v>
      </c>
      <c r="B649" s="336" t="s">
        <v>1495</v>
      </c>
      <c r="C649" s="341" t="s">
        <v>2118</v>
      </c>
      <c r="D649" s="364">
        <v>-1</v>
      </c>
      <c r="E649" s="337"/>
      <c r="F649" s="364" t="s">
        <v>2131</v>
      </c>
      <c r="G649" s="364" t="s">
        <v>2473</v>
      </c>
      <c r="H649" s="364" t="s">
        <v>1608</v>
      </c>
      <c r="I649" s="337"/>
      <c r="J649" s="364" t="s">
        <v>1552</v>
      </c>
      <c r="K649" s="364">
        <v>2018</v>
      </c>
      <c r="L649" s="338">
        <v>2024</v>
      </c>
      <c r="M649" s="337">
        <f t="shared" si="25"/>
        <v>2028</v>
      </c>
    </row>
    <row r="650" spans="1:13" ht="18.95" customHeight="1" x14ac:dyDescent="0.25">
      <c r="A650" s="364" t="s">
        <v>2467</v>
      </c>
      <c r="B650" s="336" t="s">
        <v>1495</v>
      </c>
      <c r="C650" s="341" t="s">
        <v>2118</v>
      </c>
      <c r="D650" s="364">
        <v>-1</v>
      </c>
      <c r="E650" s="337"/>
      <c r="F650" s="364" t="s">
        <v>2134</v>
      </c>
      <c r="G650" s="364" t="s">
        <v>2474</v>
      </c>
      <c r="H650" s="364" t="s">
        <v>1608</v>
      </c>
      <c r="I650" s="337"/>
      <c r="J650" s="364" t="s">
        <v>1552</v>
      </c>
      <c r="K650" s="364">
        <v>2018</v>
      </c>
      <c r="L650" s="338">
        <v>2024</v>
      </c>
      <c r="M650" s="337">
        <f t="shared" si="25"/>
        <v>2028</v>
      </c>
    </row>
    <row r="651" spans="1:13" ht="18.95" customHeight="1" x14ac:dyDescent="0.25">
      <c r="A651" s="364" t="s">
        <v>2468</v>
      </c>
      <c r="B651" s="336" t="s">
        <v>1495</v>
      </c>
      <c r="C651" s="341" t="s">
        <v>2118</v>
      </c>
      <c r="D651" s="364">
        <v>-1</v>
      </c>
      <c r="E651" s="337"/>
      <c r="F651" s="364" t="s">
        <v>2134</v>
      </c>
      <c r="G651" s="364" t="s">
        <v>2475</v>
      </c>
      <c r="H651" s="364" t="s">
        <v>1608</v>
      </c>
      <c r="I651" s="337"/>
      <c r="J651" s="364" t="s">
        <v>1644</v>
      </c>
      <c r="K651" s="364">
        <v>2022</v>
      </c>
      <c r="L651" s="338">
        <v>2024</v>
      </c>
      <c r="M651" s="337">
        <f t="shared" si="25"/>
        <v>2032</v>
      </c>
    </row>
    <row r="652" spans="1:13" ht="18.95" customHeight="1" x14ac:dyDescent="0.25">
      <c r="A652" s="364" t="s">
        <v>2469</v>
      </c>
      <c r="B652" s="336" t="s">
        <v>1495</v>
      </c>
      <c r="C652" s="341" t="s">
        <v>2118</v>
      </c>
      <c r="D652" s="364">
        <v>0</v>
      </c>
      <c r="E652" s="337"/>
      <c r="F652" s="364" t="s">
        <v>2516</v>
      </c>
      <c r="G652" s="364" t="s">
        <v>2476</v>
      </c>
      <c r="H652" s="364" t="s">
        <v>2518</v>
      </c>
      <c r="I652" s="337"/>
      <c r="J652" s="364" t="s">
        <v>1644</v>
      </c>
      <c r="K652" s="364">
        <v>2025</v>
      </c>
      <c r="L652" s="338">
        <v>2024</v>
      </c>
      <c r="M652" s="337">
        <f t="shared" si="25"/>
        <v>2035</v>
      </c>
    </row>
    <row r="653" spans="1:13" ht="18.95" customHeight="1" x14ac:dyDescent="0.25">
      <c r="A653" s="364" t="s">
        <v>2470</v>
      </c>
      <c r="B653" s="336" t="s">
        <v>1495</v>
      </c>
      <c r="C653" s="341" t="s">
        <v>2118</v>
      </c>
      <c r="D653" s="364">
        <v>0</v>
      </c>
      <c r="E653" s="337"/>
      <c r="F653" s="364" t="s">
        <v>2517</v>
      </c>
      <c r="G653" s="364" t="s">
        <v>2477</v>
      </c>
      <c r="H653" s="364" t="s">
        <v>1608</v>
      </c>
      <c r="I653" s="337"/>
      <c r="J653" s="364" t="s">
        <v>1552</v>
      </c>
      <c r="K653" s="364">
        <v>2018</v>
      </c>
      <c r="L653" s="338">
        <v>2024</v>
      </c>
      <c r="M653" s="337">
        <f t="shared" si="25"/>
        <v>2028</v>
      </c>
    </row>
    <row r="654" spans="1:13" ht="18.95" customHeight="1" x14ac:dyDescent="0.25">
      <c r="A654" s="358"/>
      <c r="B654" s="358"/>
      <c r="C654" s="359"/>
      <c r="D654" s="360"/>
      <c r="E654" s="360"/>
      <c r="F654" s="368"/>
      <c r="G654" s="360"/>
      <c r="H654" s="360"/>
      <c r="I654" s="360"/>
      <c r="J654" s="360"/>
      <c r="K654" s="360"/>
      <c r="L654" s="361"/>
      <c r="M654" s="360"/>
    </row>
    <row r="655" spans="1:13" x14ac:dyDescent="0.25">
      <c r="A655" s="404" t="s">
        <v>2116</v>
      </c>
      <c r="B655" s="404"/>
      <c r="C655" s="404"/>
      <c r="D655" s="404"/>
      <c r="E655" s="404"/>
      <c r="F655" s="404"/>
      <c r="G655" s="404"/>
      <c r="H655" s="404"/>
      <c r="I655" s="404"/>
      <c r="J655" s="404"/>
      <c r="K655" s="404"/>
      <c r="L655" s="404"/>
      <c r="M655" s="404"/>
    </row>
    <row r="656" spans="1:13" x14ac:dyDescent="0.25">
      <c r="A656" s="405" t="s">
        <v>42</v>
      </c>
      <c r="B656" s="405"/>
      <c r="C656" s="405"/>
      <c r="D656" s="405"/>
      <c r="E656" s="405"/>
      <c r="F656" s="405"/>
      <c r="G656" s="405"/>
      <c r="H656" s="405"/>
      <c r="I656" s="405"/>
      <c r="J656" s="405"/>
      <c r="K656" s="405"/>
      <c r="L656" s="405"/>
      <c r="M656" s="405"/>
    </row>
    <row r="657" spans="1:13" ht="15.75" thickBot="1" x14ac:dyDescent="0.3">
      <c r="A657" s="350" t="s">
        <v>42</v>
      </c>
      <c r="B657" s="350" t="s">
        <v>1674</v>
      </c>
      <c r="C657" s="350">
        <f>A660</f>
        <v>1</v>
      </c>
    </row>
    <row r="658" spans="1:13" x14ac:dyDescent="0.25">
      <c r="A658" s="351"/>
      <c r="B658" s="400" t="s">
        <v>9</v>
      </c>
      <c r="C658" s="400" t="s">
        <v>10</v>
      </c>
      <c r="D658" s="408" t="s">
        <v>16</v>
      </c>
      <c r="E658" s="400" t="s">
        <v>14</v>
      </c>
      <c r="F658" s="343" t="s">
        <v>43</v>
      </c>
      <c r="G658" s="408" t="s">
        <v>45</v>
      </c>
      <c r="H658" s="343" t="s">
        <v>1257</v>
      </c>
    </row>
    <row r="659" spans="1:13" ht="15.75" thickBot="1" x14ac:dyDescent="0.3">
      <c r="A659" s="353"/>
      <c r="B659" s="407"/>
      <c r="C659" s="407"/>
      <c r="D659" s="409"/>
      <c r="E659" s="407"/>
      <c r="F659" s="354" t="s">
        <v>44</v>
      </c>
      <c r="G659" s="409"/>
      <c r="H659" s="354" t="s">
        <v>1258</v>
      </c>
    </row>
    <row r="660" spans="1:13" ht="15.75" thickBot="1" x14ac:dyDescent="0.3">
      <c r="A660" s="346">
        <v>1</v>
      </c>
      <c r="B660" s="347" t="s">
        <v>1495</v>
      </c>
      <c r="C660" s="348"/>
      <c r="D660" s="347" t="s">
        <v>46</v>
      </c>
      <c r="E660" s="347" t="s">
        <v>2212</v>
      </c>
      <c r="F660" s="347" t="s">
        <v>2213</v>
      </c>
      <c r="G660" s="255" t="s">
        <v>1677</v>
      </c>
      <c r="H660" s="255">
        <v>2024</v>
      </c>
    </row>
    <row r="662" spans="1:13" x14ac:dyDescent="0.25">
      <c r="A662" s="404" t="s">
        <v>2214</v>
      </c>
      <c r="B662" s="404"/>
      <c r="C662" s="404"/>
      <c r="D662" s="404"/>
      <c r="E662" s="404"/>
      <c r="F662" s="404"/>
      <c r="G662" s="404"/>
      <c r="H662" s="404"/>
      <c r="I662" s="404"/>
      <c r="J662" s="404"/>
      <c r="K662" s="404"/>
      <c r="L662" s="404"/>
      <c r="M662" s="404"/>
    </row>
    <row r="663" spans="1:13" x14ac:dyDescent="0.25">
      <c r="A663" s="405" t="s">
        <v>1747</v>
      </c>
      <c r="B663" s="405"/>
      <c r="C663" s="405"/>
      <c r="D663" s="405"/>
      <c r="E663" s="405"/>
      <c r="F663" s="405"/>
      <c r="G663" s="405"/>
      <c r="H663" s="405"/>
      <c r="I663" s="405"/>
      <c r="J663" s="405"/>
      <c r="K663" s="405"/>
      <c r="L663" s="405"/>
      <c r="M663" s="405"/>
    </row>
    <row r="664" spans="1:13" ht="15.75" thickBot="1" x14ac:dyDescent="0.3">
      <c r="A664" s="350" t="s">
        <v>1548</v>
      </c>
      <c r="B664" s="350" t="s">
        <v>1549</v>
      </c>
      <c r="C664" s="350">
        <f>A689</f>
        <v>23</v>
      </c>
    </row>
    <row r="665" spans="1:13" ht="30" x14ac:dyDescent="0.25">
      <c r="A665" s="352"/>
      <c r="B665" s="400" t="s">
        <v>9</v>
      </c>
      <c r="C665" s="400" t="s">
        <v>10</v>
      </c>
      <c r="D665" s="400" t="s">
        <v>11</v>
      </c>
      <c r="E665" s="343" t="s">
        <v>12</v>
      </c>
      <c r="F665" s="400" t="s">
        <v>14</v>
      </c>
      <c r="G665" s="400" t="s">
        <v>15</v>
      </c>
      <c r="H665" s="400" t="s">
        <v>16</v>
      </c>
      <c r="I665" s="400" t="s">
        <v>17</v>
      </c>
      <c r="J665" s="400" t="s">
        <v>18</v>
      </c>
      <c r="K665" s="400" t="s">
        <v>19</v>
      </c>
      <c r="L665" s="402" t="s">
        <v>1178</v>
      </c>
      <c r="M665" s="343" t="s">
        <v>20</v>
      </c>
    </row>
    <row r="666" spans="1:13" x14ac:dyDescent="0.25">
      <c r="A666" s="344"/>
      <c r="B666" s="401"/>
      <c r="C666" s="401"/>
      <c r="D666" s="401"/>
      <c r="E666" s="345" t="s">
        <v>13</v>
      </c>
      <c r="F666" s="401"/>
      <c r="G666" s="401"/>
      <c r="H666" s="401"/>
      <c r="I666" s="401"/>
      <c r="J666" s="401"/>
      <c r="K666" s="401"/>
      <c r="L666" s="403"/>
      <c r="M666" s="345" t="s">
        <v>21</v>
      </c>
    </row>
    <row r="667" spans="1:13" ht="18.95" customHeight="1" x14ac:dyDescent="0.25">
      <c r="A667" s="364">
        <v>1</v>
      </c>
      <c r="B667" s="336" t="s">
        <v>1495</v>
      </c>
      <c r="C667" s="341" t="s">
        <v>2215</v>
      </c>
      <c r="D667" s="364">
        <v>-1</v>
      </c>
      <c r="E667" s="337"/>
      <c r="F667" s="364" t="s">
        <v>2216</v>
      </c>
      <c r="G667" s="364" t="s">
        <v>2217</v>
      </c>
      <c r="H667" s="364" t="s">
        <v>1563</v>
      </c>
      <c r="I667" s="336"/>
      <c r="J667" s="364" t="s">
        <v>1552</v>
      </c>
      <c r="K667" s="364">
        <v>2018</v>
      </c>
      <c r="L667" s="338">
        <v>2024</v>
      </c>
      <c r="M667" s="337">
        <f t="shared" ref="M667:M689" si="26">K667+10</f>
        <v>2028</v>
      </c>
    </row>
    <row r="668" spans="1:13" ht="18.95" customHeight="1" x14ac:dyDescent="0.25">
      <c r="A668" s="364">
        <v>2</v>
      </c>
      <c r="B668" s="336" t="s">
        <v>1495</v>
      </c>
      <c r="C668" s="341" t="s">
        <v>2215</v>
      </c>
      <c r="D668" s="364">
        <v>0</v>
      </c>
      <c r="E668" s="337"/>
      <c r="F668" s="364" t="s">
        <v>2218</v>
      </c>
      <c r="G668" s="364" t="s">
        <v>2219</v>
      </c>
      <c r="H668" s="364" t="s">
        <v>1579</v>
      </c>
      <c r="I668" s="337"/>
      <c r="J668" s="364" t="s">
        <v>1623</v>
      </c>
      <c r="K668" s="364">
        <v>2020</v>
      </c>
      <c r="L668" s="338">
        <v>2024</v>
      </c>
      <c r="M668" s="337">
        <f t="shared" si="26"/>
        <v>2030</v>
      </c>
    </row>
    <row r="669" spans="1:13" ht="18.95" customHeight="1" x14ac:dyDescent="0.25">
      <c r="A669" s="364">
        <v>3</v>
      </c>
      <c r="B669" s="336" t="s">
        <v>1495</v>
      </c>
      <c r="C669" s="341" t="s">
        <v>2215</v>
      </c>
      <c r="D669" s="364">
        <v>0</v>
      </c>
      <c r="E669" s="337"/>
      <c r="F669" s="364" t="s">
        <v>2482</v>
      </c>
      <c r="G669" s="364" t="s">
        <v>2220</v>
      </c>
      <c r="H669" s="364" t="s">
        <v>1579</v>
      </c>
      <c r="I669" s="337"/>
      <c r="J669" s="364" t="s">
        <v>1623</v>
      </c>
      <c r="K669" s="364">
        <v>2020</v>
      </c>
      <c r="L669" s="338">
        <v>2024</v>
      </c>
      <c r="M669" s="337">
        <f t="shared" si="26"/>
        <v>2030</v>
      </c>
    </row>
    <row r="670" spans="1:13" ht="18.95" customHeight="1" x14ac:dyDescent="0.25">
      <c r="A670" s="364">
        <v>4</v>
      </c>
      <c r="B670" s="336" t="s">
        <v>1495</v>
      </c>
      <c r="C670" s="341" t="s">
        <v>2215</v>
      </c>
      <c r="D670" s="364">
        <v>0</v>
      </c>
      <c r="E670" s="337"/>
      <c r="F670" s="364" t="s">
        <v>2482</v>
      </c>
      <c r="G670" s="364" t="s">
        <v>2221</v>
      </c>
      <c r="H670" s="364" t="s">
        <v>1579</v>
      </c>
      <c r="I670" s="337"/>
      <c r="J670" s="364" t="s">
        <v>1623</v>
      </c>
      <c r="K670" s="364">
        <v>2020</v>
      </c>
      <c r="L670" s="338">
        <v>2024</v>
      </c>
      <c r="M670" s="337">
        <f t="shared" si="26"/>
        <v>2030</v>
      </c>
    </row>
    <row r="671" spans="1:13" ht="18.95" customHeight="1" x14ac:dyDescent="0.25">
      <c r="A671" s="364">
        <v>5</v>
      </c>
      <c r="B671" s="336" t="s">
        <v>1495</v>
      </c>
      <c r="C671" s="341" t="s">
        <v>2215</v>
      </c>
      <c r="D671" s="364">
        <v>0</v>
      </c>
      <c r="E671" s="337"/>
      <c r="F671" s="364" t="s">
        <v>52</v>
      </c>
      <c r="G671" s="364" t="s">
        <v>2531</v>
      </c>
      <c r="H671" s="364" t="s">
        <v>1563</v>
      </c>
      <c r="I671" s="337"/>
      <c r="J671" s="364" t="s">
        <v>1644</v>
      </c>
      <c r="K671" s="364">
        <v>2025</v>
      </c>
      <c r="L671" s="338">
        <v>2024</v>
      </c>
      <c r="M671" s="337">
        <f t="shared" si="26"/>
        <v>2035</v>
      </c>
    </row>
    <row r="672" spans="1:13" ht="18.95" customHeight="1" x14ac:dyDescent="0.25">
      <c r="A672" s="364">
        <v>6</v>
      </c>
      <c r="B672" s="336" t="s">
        <v>1495</v>
      </c>
      <c r="C672" s="341" t="s">
        <v>2215</v>
      </c>
      <c r="D672" s="364">
        <v>0</v>
      </c>
      <c r="E672" s="337"/>
      <c r="F672" s="364" t="s">
        <v>2519</v>
      </c>
      <c r="G672" s="364" t="s">
        <v>2532</v>
      </c>
      <c r="H672" s="364" t="s">
        <v>1579</v>
      </c>
      <c r="I672" s="337"/>
      <c r="J672" s="364" t="s">
        <v>1623</v>
      </c>
      <c r="K672" s="364">
        <v>2020</v>
      </c>
      <c r="L672" s="338">
        <v>2024</v>
      </c>
      <c r="M672" s="337">
        <f t="shared" si="26"/>
        <v>2030</v>
      </c>
    </row>
    <row r="673" spans="1:13" ht="18.95" customHeight="1" x14ac:dyDescent="0.25">
      <c r="A673" s="364">
        <v>7</v>
      </c>
      <c r="B673" s="336" t="s">
        <v>1495</v>
      </c>
      <c r="C673" s="341" t="s">
        <v>2215</v>
      </c>
      <c r="D673" s="364">
        <v>0</v>
      </c>
      <c r="E673" s="337"/>
      <c r="F673" s="364" t="s">
        <v>2520</v>
      </c>
      <c r="G673" s="364" t="s">
        <v>2533</v>
      </c>
      <c r="H673" s="364" t="s">
        <v>1579</v>
      </c>
      <c r="I673" s="337"/>
      <c r="J673" s="364" t="s">
        <v>1623</v>
      </c>
      <c r="K673" s="364">
        <v>2020</v>
      </c>
      <c r="L673" s="338">
        <v>2024</v>
      </c>
      <c r="M673" s="337">
        <f t="shared" si="26"/>
        <v>2030</v>
      </c>
    </row>
    <row r="674" spans="1:13" ht="18.95" customHeight="1" x14ac:dyDescent="0.25">
      <c r="A674" s="364">
        <v>8</v>
      </c>
      <c r="B674" s="336" t="s">
        <v>1495</v>
      </c>
      <c r="C674" s="341" t="s">
        <v>2215</v>
      </c>
      <c r="D674" s="364">
        <v>0</v>
      </c>
      <c r="E674" s="337"/>
      <c r="F674" s="364" t="s">
        <v>2482</v>
      </c>
      <c r="G674" s="364" t="s">
        <v>2534</v>
      </c>
      <c r="H674" s="364" t="s">
        <v>1579</v>
      </c>
      <c r="I674" s="336"/>
      <c r="J674" s="364" t="s">
        <v>1623</v>
      </c>
      <c r="K674" s="364">
        <v>2020</v>
      </c>
      <c r="L674" s="338">
        <v>2024</v>
      </c>
      <c r="M674" s="337">
        <f t="shared" si="26"/>
        <v>2030</v>
      </c>
    </row>
    <row r="675" spans="1:13" ht="18.95" customHeight="1" x14ac:dyDescent="0.25">
      <c r="A675" s="364">
        <v>9</v>
      </c>
      <c r="B675" s="336" t="s">
        <v>1495</v>
      </c>
      <c r="C675" s="341" t="s">
        <v>2215</v>
      </c>
      <c r="D675" s="364">
        <v>0</v>
      </c>
      <c r="E675" s="337"/>
      <c r="F675" s="364" t="s">
        <v>28</v>
      </c>
      <c r="G675" s="364" t="s">
        <v>2222</v>
      </c>
      <c r="H675" s="364" t="s">
        <v>1563</v>
      </c>
      <c r="I675" s="336"/>
      <c r="J675" s="364" t="s">
        <v>1623</v>
      </c>
      <c r="K675" s="364">
        <v>2020</v>
      </c>
      <c r="L675" s="338">
        <v>2024</v>
      </c>
      <c r="M675" s="337">
        <f t="shared" si="26"/>
        <v>2030</v>
      </c>
    </row>
    <row r="676" spans="1:13" ht="18.95" customHeight="1" x14ac:dyDescent="0.25">
      <c r="A676" s="364">
        <v>10</v>
      </c>
      <c r="B676" s="336" t="s">
        <v>1495</v>
      </c>
      <c r="C676" s="341" t="s">
        <v>2215</v>
      </c>
      <c r="D676" s="364">
        <v>1</v>
      </c>
      <c r="E676" s="337"/>
      <c r="F676" s="364" t="s">
        <v>2521</v>
      </c>
      <c r="G676" s="364" t="s">
        <v>2224</v>
      </c>
      <c r="H676" s="364" t="s">
        <v>1579</v>
      </c>
      <c r="I676" s="336"/>
      <c r="J676" s="364" t="s">
        <v>1623</v>
      </c>
      <c r="K676" s="364">
        <v>2020</v>
      </c>
      <c r="L676" s="338">
        <v>2024</v>
      </c>
      <c r="M676" s="337">
        <f t="shared" si="26"/>
        <v>2030</v>
      </c>
    </row>
    <row r="677" spans="1:13" ht="18.95" customHeight="1" x14ac:dyDescent="0.25">
      <c r="A677" s="364">
        <v>11</v>
      </c>
      <c r="B677" s="336" t="s">
        <v>1495</v>
      </c>
      <c r="C677" s="341" t="s">
        <v>2215</v>
      </c>
      <c r="D677" s="364">
        <v>1</v>
      </c>
      <c r="E677" s="337"/>
      <c r="F677" s="364" t="s">
        <v>2522</v>
      </c>
      <c r="G677" s="364" t="s">
        <v>2225</v>
      </c>
      <c r="H677" s="364" t="s">
        <v>1579</v>
      </c>
      <c r="I677" s="337"/>
      <c r="J677" s="364" t="s">
        <v>1623</v>
      </c>
      <c r="K677" s="364">
        <v>2020</v>
      </c>
      <c r="L677" s="338">
        <v>2024</v>
      </c>
      <c r="M677" s="337">
        <f t="shared" si="26"/>
        <v>2030</v>
      </c>
    </row>
    <row r="678" spans="1:13" ht="18.95" customHeight="1" x14ac:dyDescent="0.25">
      <c r="A678" s="364">
        <v>12</v>
      </c>
      <c r="B678" s="336" t="s">
        <v>1495</v>
      </c>
      <c r="C678" s="341" t="s">
        <v>2215</v>
      </c>
      <c r="D678" s="364">
        <v>1</v>
      </c>
      <c r="E678" s="337"/>
      <c r="F678" s="364" t="s">
        <v>2522</v>
      </c>
      <c r="G678" s="364" t="s">
        <v>2226</v>
      </c>
      <c r="H678" s="364" t="s">
        <v>1579</v>
      </c>
      <c r="I678" s="337"/>
      <c r="J678" s="364" t="s">
        <v>1623</v>
      </c>
      <c r="K678" s="364">
        <v>2020</v>
      </c>
      <c r="L678" s="338">
        <v>2024</v>
      </c>
      <c r="M678" s="337">
        <f t="shared" si="26"/>
        <v>2030</v>
      </c>
    </row>
    <row r="679" spans="1:13" ht="18.95" customHeight="1" x14ac:dyDescent="0.25">
      <c r="A679" s="364">
        <v>13</v>
      </c>
      <c r="B679" s="336" t="s">
        <v>1495</v>
      </c>
      <c r="C679" s="341" t="s">
        <v>2215</v>
      </c>
      <c r="D679" s="364">
        <v>1</v>
      </c>
      <c r="E679" s="337"/>
      <c r="F679" s="364" t="s">
        <v>2523</v>
      </c>
      <c r="G679" s="364" t="s">
        <v>2227</v>
      </c>
      <c r="H679" s="364" t="s">
        <v>1579</v>
      </c>
      <c r="I679" s="337"/>
      <c r="J679" s="364" t="s">
        <v>1623</v>
      </c>
      <c r="K679" s="364">
        <v>2020</v>
      </c>
      <c r="L679" s="338">
        <v>2024</v>
      </c>
      <c r="M679" s="337">
        <f t="shared" si="26"/>
        <v>2030</v>
      </c>
    </row>
    <row r="680" spans="1:13" ht="18.95" customHeight="1" x14ac:dyDescent="0.25">
      <c r="A680" s="364">
        <v>14</v>
      </c>
      <c r="B680" s="336" t="s">
        <v>1495</v>
      </c>
      <c r="C680" s="341" t="s">
        <v>2215</v>
      </c>
      <c r="D680" s="364">
        <v>1</v>
      </c>
      <c r="E680" s="337"/>
      <c r="F680" s="364" t="s">
        <v>2524</v>
      </c>
      <c r="G680" s="364" t="s">
        <v>2228</v>
      </c>
      <c r="H680" s="364" t="s">
        <v>1579</v>
      </c>
      <c r="I680" s="337"/>
      <c r="J680" s="364" t="s">
        <v>1623</v>
      </c>
      <c r="K680" s="364">
        <v>2020</v>
      </c>
      <c r="L680" s="338">
        <v>2024</v>
      </c>
      <c r="M680" s="337">
        <f t="shared" si="26"/>
        <v>2030</v>
      </c>
    </row>
    <row r="681" spans="1:13" ht="18.95" customHeight="1" x14ac:dyDescent="0.25">
      <c r="A681" s="364">
        <v>15</v>
      </c>
      <c r="B681" s="336" t="s">
        <v>1495</v>
      </c>
      <c r="C681" s="341" t="s">
        <v>2215</v>
      </c>
      <c r="D681" s="364">
        <v>1</v>
      </c>
      <c r="E681" s="337"/>
      <c r="F681" s="364" t="s">
        <v>2525</v>
      </c>
      <c r="G681" s="364" t="s">
        <v>2229</v>
      </c>
      <c r="H681" s="364" t="s">
        <v>1579</v>
      </c>
      <c r="I681" s="336"/>
      <c r="J681" s="364" t="s">
        <v>1623</v>
      </c>
      <c r="K681" s="364">
        <v>2020</v>
      </c>
      <c r="L681" s="338">
        <v>2024</v>
      </c>
      <c r="M681" s="337">
        <f t="shared" si="26"/>
        <v>2030</v>
      </c>
    </row>
    <row r="682" spans="1:13" ht="18.95" customHeight="1" x14ac:dyDescent="0.25">
      <c r="A682" s="364">
        <v>16</v>
      </c>
      <c r="B682" s="336" t="s">
        <v>1495</v>
      </c>
      <c r="C682" s="341" t="s">
        <v>2215</v>
      </c>
      <c r="D682" s="364">
        <v>1</v>
      </c>
      <c r="E682" s="337"/>
      <c r="F682" s="364" t="s">
        <v>2526</v>
      </c>
      <c r="G682" s="364" t="s">
        <v>2230</v>
      </c>
      <c r="H682" s="364" t="s">
        <v>1563</v>
      </c>
      <c r="I682" s="336"/>
      <c r="J682" s="364" t="s">
        <v>1552</v>
      </c>
      <c r="K682" s="364">
        <v>2018</v>
      </c>
      <c r="L682" s="338">
        <v>2024</v>
      </c>
      <c r="M682" s="337">
        <f t="shared" si="26"/>
        <v>2028</v>
      </c>
    </row>
    <row r="683" spans="1:13" ht="18.95" customHeight="1" x14ac:dyDescent="0.25">
      <c r="A683" s="364">
        <v>17</v>
      </c>
      <c r="B683" s="336" t="s">
        <v>1495</v>
      </c>
      <c r="C683" s="341" t="s">
        <v>2215</v>
      </c>
      <c r="D683" s="364">
        <v>2</v>
      </c>
      <c r="E683" s="336"/>
      <c r="F683" s="364" t="s">
        <v>2527</v>
      </c>
      <c r="G683" s="364" t="s">
        <v>2231</v>
      </c>
      <c r="H683" s="364" t="s">
        <v>1579</v>
      </c>
      <c r="I683" s="336"/>
      <c r="J683" s="364" t="s">
        <v>1623</v>
      </c>
      <c r="K683" s="364">
        <v>2020</v>
      </c>
      <c r="L683" s="338">
        <v>2024</v>
      </c>
      <c r="M683" s="337">
        <f t="shared" si="26"/>
        <v>2030</v>
      </c>
    </row>
    <row r="684" spans="1:13" ht="18.95" customHeight="1" x14ac:dyDescent="0.25">
      <c r="A684" s="364">
        <v>18</v>
      </c>
      <c r="B684" s="336" t="s">
        <v>1495</v>
      </c>
      <c r="C684" s="341" t="s">
        <v>2215</v>
      </c>
      <c r="D684" s="364">
        <v>2</v>
      </c>
      <c r="E684" s="336"/>
      <c r="F684" s="364" t="s">
        <v>2232</v>
      </c>
      <c r="G684" s="364" t="s">
        <v>2233</v>
      </c>
      <c r="H684" s="364" t="s">
        <v>1579</v>
      </c>
      <c r="I684" s="336"/>
      <c r="J684" s="364" t="s">
        <v>1623</v>
      </c>
      <c r="K684" s="364">
        <v>2020</v>
      </c>
      <c r="L684" s="338">
        <v>2024</v>
      </c>
      <c r="M684" s="337">
        <f t="shared" si="26"/>
        <v>2030</v>
      </c>
    </row>
    <row r="685" spans="1:13" ht="18.95" customHeight="1" x14ac:dyDescent="0.25">
      <c r="A685" s="364">
        <v>19</v>
      </c>
      <c r="B685" s="336" t="s">
        <v>1495</v>
      </c>
      <c r="C685" s="341" t="s">
        <v>2215</v>
      </c>
      <c r="D685" s="364">
        <v>3</v>
      </c>
      <c r="E685" s="336"/>
      <c r="F685" s="364" t="s">
        <v>2528</v>
      </c>
      <c r="G685" s="364" t="s">
        <v>2234</v>
      </c>
      <c r="H685" s="364" t="s">
        <v>1608</v>
      </c>
      <c r="I685" s="336"/>
      <c r="J685" s="364" t="s">
        <v>1623</v>
      </c>
      <c r="K685" s="364">
        <v>2020</v>
      </c>
      <c r="L685" s="338">
        <v>2024</v>
      </c>
      <c r="M685" s="337">
        <f t="shared" si="26"/>
        <v>2030</v>
      </c>
    </row>
    <row r="686" spans="1:13" ht="15.75" x14ac:dyDescent="0.25">
      <c r="A686" s="364">
        <v>20</v>
      </c>
      <c r="B686" s="336" t="s">
        <v>1495</v>
      </c>
      <c r="C686" s="341" t="s">
        <v>2215</v>
      </c>
      <c r="D686" s="364">
        <v>3</v>
      </c>
      <c r="E686" s="336"/>
      <c r="F686" s="364" t="s">
        <v>2235</v>
      </c>
      <c r="G686" s="364" t="s">
        <v>2535</v>
      </c>
      <c r="H686" s="364" t="s">
        <v>1608</v>
      </c>
      <c r="I686" s="336"/>
      <c r="J686" s="364" t="s">
        <v>1623</v>
      </c>
      <c r="K686" s="364">
        <v>2020</v>
      </c>
      <c r="L686" s="338">
        <v>2024</v>
      </c>
      <c r="M686" s="337">
        <f t="shared" si="26"/>
        <v>2030</v>
      </c>
    </row>
    <row r="687" spans="1:13" ht="15.75" x14ac:dyDescent="0.25">
      <c r="A687" s="364">
        <v>21</v>
      </c>
      <c r="B687" s="336" t="s">
        <v>1495</v>
      </c>
      <c r="C687" s="341" t="s">
        <v>2215</v>
      </c>
      <c r="D687" s="364">
        <v>1</v>
      </c>
      <c r="E687" s="336"/>
      <c r="F687" s="364" t="s">
        <v>2529</v>
      </c>
      <c r="G687" s="364" t="s">
        <v>2536</v>
      </c>
      <c r="H687" s="364" t="s">
        <v>1563</v>
      </c>
      <c r="I687" s="336"/>
      <c r="J687" s="364" t="s">
        <v>1623</v>
      </c>
      <c r="K687" s="364">
        <v>2020</v>
      </c>
      <c r="L687" s="338">
        <v>2024</v>
      </c>
      <c r="M687" s="337">
        <f t="shared" si="26"/>
        <v>2030</v>
      </c>
    </row>
    <row r="688" spans="1:13" ht="15.75" x14ac:dyDescent="0.25">
      <c r="A688" s="364">
        <v>22</v>
      </c>
      <c r="B688" s="336" t="s">
        <v>1495</v>
      </c>
      <c r="C688" s="341" t="s">
        <v>2215</v>
      </c>
      <c r="D688" s="364">
        <v>2</v>
      </c>
      <c r="E688" s="336"/>
      <c r="F688" s="364" t="s">
        <v>1239</v>
      </c>
      <c r="G688" s="364" t="s">
        <v>2537</v>
      </c>
      <c r="H688" s="364" t="s">
        <v>1563</v>
      </c>
      <c r="I688" s="336"/>
      <c r="J688" s="364" t="s">
        <v>1552</v>
      </c>
      <c r="K688" s="364">
        <v>2018</v>
      </c>
      <c r="L688" s="338">
        <v>2024</v>
      </c>
      <c r="M688" s="337">
        <f t="shared" si="26"/>
        <v>2028</v>
      </c>
    </row>
    <row r="689" spans="1:13" ht="15.75" x14ac:dyDescent="0.25">
      <c r="A689" s="364">
        <v>23</v>
      </c>
      <c r="B689" s="336" t="s">
        <v>1495</v>
      </c>
      <c r="C689" s="341" t="s">
        <v>2215</v>
      </c>
      <c r="D689" s="364">
        <v>3</v>
      </c>
      <c r="E689" s="336"/>
      <c r="F689" s="364" t="s">
        <v>2530</v>
      </c>
      <c r="G689" s="364" t="s">
        <v>2538</v>
      </c>
      <c r="H689" s="364" t="s">
        <v>1608</v>
      </c>
      <c r="I689" s="336"/>
      <c r="J689" s="364" t="s">
        <v>1644</v>
      </c>
      <c r="K689" s="364">
        <v>2025</v>
      </c>
      <c r="L689" s="338">
        <v>2024</v>
      </c>
      <c r="M689" s="337">
        <f t="shared" si="26"/>
        <v>2035</v>
      </c>
    </row>
  </sheetData>
  <mergeCells count="316">
    <mergeCell ref="A2:M2"/>
    <mergeCell ref="B4:B5"/>
    <mergeCell ref="C4:C5"/>
    <mergeCell ref="D4:D5"/>
    <mergeCell ref="F4:F5"/>
    <mergeCell ref="G4:G5"/>
    <mergeCell ref="H4:H5"/>
    <mergeCell ref="I4:I5"/>
    <mergeCell ref="J4:J5"/>
    <mergeCell ref="K4:K5"/>
    <mergeCell ref="L4:L5"/>
    <mergeCell ref="A9:M9"/>
    <mergeCell ref="B11:B12"/>
    <mergeCell ref="C11:C12"/>
    <mergeCell ref="D11:D12"/>
    <mergeCell ref="F11:F12"/>
    <mergeCell ref="G11:G12"/>
    <mergeCell ref="H11:H12"/>
    <mergeCell ref="I11:I12"/>
    <mergeCell ref="J11:J12"/>
    <mergeCell ref="K11:K12"/>
    <mergeCell ref="L11:L12"/>
    <mergeCell ref="A53:M53"/>
    <mergeCell ref="B55:B56"/>
    <mergeCell ref="C55:C56"/>
    <mergeCell ref="D55:D56"/>
    <mergeCell ref="F55:F56"/>
    <mergeCell ref="G55:G56"/>
    <mergeCell ref="H55:H56"/>
    <mergeCell ref="I55:I56"/>
    <mergeCell ref="J55:J56"/>
    <mergeCell ref="K55:K56"/>
    <mergeCell ref="L55:L56"/>
    <mergeCell ref="A67:M67"/>
    <mergeCell ref="B69:B70"/>
    <mergeCell ref="C69:C70"/>
    <mergeCell ref="D69:D70"/>
    <mergeCell ref="F69:F70"/>
    <mergeCell ref="G69:G70"/>
    <mergeCell ref="H69:H70"/>
    <mergeCell ref="B98:B99"/>
    <mergeCell ref="C98:C99"/>
    <mergeCell ref="D98:D99"/>
    <mergeCell ref="E98:E99"/>
    <mergeCell ref="G98:G99"/>
    <mergeCell ref="A102:M102"/>
    <mergeCell ref="I69:I70"/>
    <mergeCell ref="J69:J70"/>
    <mergeCell ref="K69:K70"/>
    <mergeCell ref="L69:L70"/>
    <mergeCell ref="A95:M95"/>
    <mergeCell ref="A96:M96"/>
    <mergeCell ref="I104:I105"/>
    <mergeCell ref="J104:J105"/>
    <mergeCell ref="K104:K105"/>
    <mergeCell ref="L104:L105"/>
    <mergeCell ref="A118:M118"/>
    <mergeCell ref="A119:M119"/>
    <mergeCell ref="B104:B105"/>
    <mergeCell ref="C104:C105"/>
    <mergeCell ref="D104:D105"/>
    <mergeCell ref="F104:F105"/>
    <mergeCell ref="G104:G105"/>
    <mergeCell ref="H104:H105"/>
    <mergeCell ref="I121:I122"/>
    <mergeCell ref="J121:J122"/>
    <mergeCell ref="K121:K122"/>
    <mergeCell ref="L121:L122"/>
    <mergeCell ref="A163:M163"/>
    <mergeCell ref="A164:M164"/>
    <mergeCell ref="B121:B122"/>
    <mergeCell ref="C121:C122"/>
    <mergeCell ref="D121:D122"/>
    <mergeCell ref="F121:F122"/>
    <mergeCell ref="G121:G122"/>
    <mergeCell ref="H121:H122"/>
    <mergeCell ref="I166:I167"/>
    <mergeCell ref="J166:J167"/>
    <mergeCell ref="K166:K167"/>
    <mergeCell ref="L166:L167"/>
    <mergeCell ref="A189:M189"/>
    <mergeCell ref="B191:B192"/>
    <mergeCell ref="C191:C192"/>
    <mergeCell ref="D191:D192"/>
    <mergeCell ref="E191:E192"/>
    <mergeCell ref="G191:G192"/>
    <mergeCell ref="B166:B167"/>
    <mergeCell ref="C166:C167"/>
    <mergeCell ref="D166:D167"/>
    <mergeCell ref="F166:F167"/>
    <mergeCell ref="G166:G167"/>
    <mergeCell ref="H166:H167"/>
    <mergeCell ref="A195:M195"/>
    <mergeCell ref="B197:B198"/>
    <mergeCell ref="C197:C198"/>
    <mergeCell ref="D197:D198"/>
    <mergeCell ref="F197:F198"/>
    <mergeCell ref="G197:G198"/>
    <mergeCell ref="H197:H198"/>
    <mergeCell ref="I197:I198"/>
    <mergeCell ref="J197:J198"/>
    <mergeCell ref="K197:K198"/>
    <mergeCell ref="L197:L198"/>
    <mergeCell ref="A220:M220"/>
    <mergeCell ref="A221:M221"/>
    <mergeCell ref="B223:B224"/>
    <mergeCell ref="C223:C224"/>
    <mergeCell ref="D223:D224"/>
    <mergeCell ref="F223:F224"/>
    <mergeCell ref="G223:G224"/>
    <mergeCell ref="H223:H224"/>
    <mergeCell ref="I223:I224"/>
    <mergeCell ref="I262:I263"/>
    <mergeCell ref="J262:J263"/>
    <mergeCell ref="K262:K263"/>
    <mergeCell ref="L262:L263"/>
    <mergeCell ref="A278:M278"/>
    <mergeCell ref="A279:M279"/>
    <mergeCell ref="J223:J224"/>
    <mergeCell ref="K223:K224"/>
    <mergeCell ref="L223:L224"/>
    <mergeCell ref="A260:M260"/>
    <mergeCell ref="B262:B263"/>
    <mergeCell ref="C262:C263"/>
    <mergeCell ref="D262:D263"/>
    <mergeCell ref="F262:F263"/>
    <mergeCell ref="G262:G263"/>
    <mergeCell ref="H262:H263"/>
    <mergeCell ref="I281:I282"/>
    <mergeCell ref="J281:J282"/>
    <mergeCell ref="K281:K282"/>
    <mergeCell ref="L281:L282"/>
    <mergeCell ref="A340:M340"/>
    <mergeCell ref="B342:B343"/>
    <mergeCell ref="C342:C343"/>
    <mergeCell ref="D342:D343"/>
    <mergeCell ref="F342:F343"/>
    <mergeCell ref="G342:G343"/>
    <mergeCell ref="B281:B282"/>
    <mergeCell ref="C281:C282"/>
    <mergeCell ref="D281:D282"/>
    <mergeCell ref="F281:F282"/>
    <mergeCell ref="G281:G282"/>
    <mergeCell ref="H281:H282"/>
    <mergeCell ref="A385:M385"/>
    <mergeCell ref="B387:B388"/>
    <mergeCell ref="C387:C388"/>
    <mergeCell ref="D387:D388"/>
    <mergeCell ref="E387:E388"/>
    <mergeCell ref="G387:G388"/>
    <mergeCell ref="H342:H343"/>
    <mergeCell ref="I342:I343"/>
    <mergeCell ref="J342:J343"/>
    <mergeCell ref="K342:K343"/>
    <mergeCell ref="L342:L343"/>
    <mergeCell ref="A384:M384"/>
    <mergeCell ref="A391:M391"/>
    <mergeCell ref="B393:B394"/>
    <mergeCell ref="C393:C394"/>
    <mergeCell ref="D393:D394"/>
    <mergeCell ref="F393:F394"/>
    <mergeCell ref="G393:G394"/>
    <mergeCell ref="H393:H394"/>
    <mergeCell ref="I393:I394"/>
    <mergeCell ref="J393:J394"/>
    <mergeCell ref="K393:K394"/>
    <mergeCell ref="L393:L394"/>
    <mergeCell ref="A400:M400"/>
    <mergeCell ref="A401:M401"/>
    <mergeCell ref="B403:B404"/>
    <mergeCell ref="C403:C404"/>
    <mergeCell ref="D403:D404"/>
    <mergeCell ref="F403:F404"/>
    <mergeCell ref="G403:G404"/>
    <mergeCell ref="H403:H404"/>
    <mergeCell ref="I403:I404"/>
    <mergeCell ref="J403:J404"/>
    <mergeCell ref="K403:K404"/>
    <mergeCell ref="L403:L404"/>
    <mergeCell ref="A413:M413"/>
    <mergeCell ref="B415:B416"/>
    <mergeCell ref="C415:C416"/>
    <mergeCell ref="D415:D416"/>
    <mergeCell ref="F415:F416"/>
    <mergeCell ref="G415:G416"/>
    <mergeCell ref="H415:H416"/>
    <mergeCell ref="H487:H488"/>
    <mergeCell ref="I487:I488"/>
    <mergeCell ref="J487:J488"/>
    <mergeCell ref="K487:K488"/>
    <mergeCell ref="L487:L488"/>
    <mergeCell ref="A494:M494"/>
    <mergeCell ref="I415:I416"/>
    <mergeCell ref="J415:J416"/>
    <mergeCell ref="K415:K416"/>
    <mergeCell ref="L415:L416"/>
    <mergeCell ref="A485:M485"/>
    <mergeCell ref="B487:B488"/>
    <mergeCell ref="C487:C488"/>
    <mergeCell ref="D487:D488"/>
    <mergeCell ref="F487:F488"/>
    <mergeCell ref="G487:G488"/>
    <mergeCell ref="B517:B518"/>
    <mergeCell ref="C517:C518"/>
    <mergeCell ref="D517:D518"/>
    <mergeCell ref="E517:E518"/>
    <mergeCell ref="G517:G518"/>
    <mergeCell ref="A521:M521"/>
    <mergeCell ref="I496:I497"/>
    <mergeCell ref="J496:J497"/>
    <mergeCell ref="K496:K497"/>
    <mergeCell ref="L496:L497"/>
    <mergeCell ref="A514:M514"/>
    <mergeCell ref="A515:M515"/>
    <mergeCell ref="B496:B497"/>
    <mergeCell ref="C496:C497"/>
    <mergeCell ref="D496:D497"/>
    <mergeCell ref="F496:F497"/>
    <mergeCell ref="G496:G497"/>
    <mergeCell ref="H496:H497"/>
    <mergeCell ref="H531:H532"/>
    <mergeCell ref="I531:I532"/>
    <mergeCell ref="J531:J532"/>
    <mergeCell ref="K531:K532"/>
    <mergeCell ref="L531:L532"/>
    <mergeCell ref="A536:M536"/>
    <mergeCell ref="I523:I524"/>
    <mergeCell ref="J523:J524"/>
    <mergeCell ref="K523:K524"/>
    <mergeCell ref="L523:L524"/>
    <mergeCell ref="A529:M529"/>
    <mergeCell ref="B531:B532"/>
    <mergeCell ref="C531:C532"/>
    <mergeCell ref="D531:D532"/>
    <mergeCell ref="F531:F532"/>
    <mergeCell ref="G531:G532"/>
    <mergeCell ref="B523:B524"/>
    <mergeCell ref="C523:C524"/>
    <mergeCell ref="D523:D524"/>
    <mergeCell ref="F523:F524"/>
    <mergeCell ref="G523:G524"/>
    <mergeCell ref="H523:H524"/>
    <mergeCell ref="H544:H545"/>
    <mergeCell ref="I544:I545"/>
    <mergeCell ref="J544:J545"/>
    <mergeCell ref="K544:K545"/>
    <mergeCell ref="L544:L545"/>
    <mergeCell ref="A549:M549"/>
    <mergeCell ref="I538:I539"/>
    <mergeCell ref="J538:J539"/>
    <mergeCell ref="K538:K539"/>
    <mergeCell ref="L538:L539"/>
    <mergeCell ref="A542:M542"/>
    <mergeCell ref="B544:B545"/>
    <mergeCell ref="C544:C545"/>
    <mergeCell ref="D544:D545"/>
    <mergeCell ref="F544:F545"/>
    <mergeCell ref="G544:G545"/>
    <mergeCell ref="B538:B539"/>
    <mergeCell ref="C538:C539"/>
    <mergeCell ref="D538:D539"/>
    <mergeCell ref="F538:F539"/>
    <mergeCell ref="G538:G539"/>
    <mergeCell ref="H538:H539"/>
    <mergeCell ref="H567:H568"/>
    <mergeCell ref="I567:I568"/>
    <mergeCell ref="J567:J568"/>
    <mergeCell ref="K567:K568"/>
    <mergeCell ref="L567:L568"/>
    <mergeCell ref="A572:M572"/>
    <mergeCell ref="I551:I552"/>
    <mergeCell ref="J551:J552"/>
    <mergeCell ref="K551:K552"/>
    <mergeCell ref="L551:L552"/>
    <mergeCell ref="A565:M565"/>
    <mergeCell ref="B567:B568"/>
    <mergeCell ref="C567:C568"/>
    <mergeCell ref="D567:D568"/>
    <mergeCell ref="F567:F568"/>
    <mergeCell ref="G567:G568"/>
    <mergeCell ref="B551:B552"/>
    <mergeCell ref="C551:C552"/>
    <mergeCell ref="D551:D552"/>
    <mergeCell ref="F551:F552"/>
    <mergeCell ref="G551:G552"/>
    <mergeCell ref="H551:H552"/>
    <mergeCell ref="L575:L576"/>
    <mergeCell ref="A655:M655"/>
    <mergeCell ref="A656:M656"/>
    <mergeCell ref="B658:B659"/>
    <mergeCell ref="C658:C659"/>
    <mergeCell ref="D658:D659"/>
    <mergeCell ref="E658:E659"/>
    <mergeCell ref="G658:G659"/>
    <mergeCell ref="A573:M573"/>
    <mergeCell ref="B575:B576"/>
    <mergeCell ref="C575:C576"/>
    <mergeCell ref="D575:D576"/>
    <mergeCell ref="F575:F576"/>
    <mergeCell ref="G575:G576"/>
    <mergeCell ref="H575:H576"/>
    <mergeCell ref="I575:I576"/>
    <mergeCell ref="J575:J576"/>
    <mergeCell ref="K575:K576"/>
    <mergeCell ref="K665:K666"/>
    <mergeCell ref="L665:L666"/>
    <mergeCell ref="A662:M662"/>
    <mergeCell ref="A663:M663"/>
    <mergeCell ref="B665:B666"/>
    <mergeCell ref="C665:C666"/>
    <mergeCell ref="D665:D666"/>
    <mergeCell ref="F665:F666"/>
    <mergeCell ref="G665:G666"/>
    <mergeCell ref="H665:H666"/>
    <mergeCell ref="I665:I666"/>
    <mergeCell ref="J665:J666"/>
  </mergeCells>
  <phoneticPr fontId="26" type="noConversion"/>
  <pageMargins left="0.7" right="0.7" top="0.75" bottom="0.75" header="0.3" footer="0.3"/>
  <pageSetup paperSize="9" orientation="portrait" r:id="rId1"/>
  <ignoredErrors>
    <ignoredError sqref="K13:K50 D13:D50 G26 A71:A92 D71:D92 K71:K92 D199:D218 K199:K218 A225:A246 A283:A305 A306:A330 A344:A38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313AB-51E1-4E2A-A90F-35698F832ACE}">
  <sheetPr>
    <pageSetUpPr fitToPage="1"/>
  </sheetPr>
  <dimension ref="A1:O1280"/>
  <sheetViews>
    <sheetView topLeftCell="A292" zoomScaleNormal="100" workbookViewId="0">
      <selection activeCell="A262" sqref="A262"/>
    </sheetView>
  </sheetViews>
  <sheetFormatPr baseColWidth="10" defaultRowHeight="15" x14ac:dyDescent="0.25"/>
  <cols>
    <col min="1" max="1" width="3.7109375" customWidth="1"/>
    <col min="3" max="3" width="10.85546875" bestFit="1" customWidth="1"/>
    <col min="4" max="4" width="8.85546875" bestFit="1" customWidth="1"/>
    <col min="5" max="5" width="10" customWidth="1"/>
    <col min="6" max="6" width="27.7109375" style="262" customWidth="1"/>
    <col min="7" max="7" width="23.5703125" style="279" customWidth="1"/>
    <col min="8" max="8" width="7.5703125" style="280" bestFit="1" customWidth="1"/>
    <col min="9" max="9" width="11.7109375" bestFit="1" customWidth="1"/>
    <col min="10" max="10" width="8.5703125" bestFit="1" customWidth="1"/>
    <col min="11" max="11" width="10.7109375" bestFit="1" customWidth="1"/>
    <col min="12" max="12" width="6.5703125" bestFit="1" customWidth="1"/>
    <col min="13" max="13" width="12.5703125" bestFit="1" customWidth="1"/>
  </cols>
  <sheetData>
    <row r="1" spans="1:14" x14ac:dyDescent="0.25">
      <c r="C1">
        <f>SUM(C5+C36+C88+C46+C117+C211+C225+C263)</f>
        <v>221</v>
      </c>
      <c r="G1"/>
      <c r="H1" s="263"/>
    </row>
    <row r="2" spans="1:14" ht="23.25" x14ac:dyDescent="0.25">
      <c r="A2" s="395" t="s">
        <v>1174</v>
      </c>
      <c r="B2" s="395"/>
      <c r="C2" s="395"/>
      <c r="D2" s="395"/>
      <c r="E2" s="395"/>
      <c r="F2" s="395"/>
      <c r="G2" s="395"/>
      <c r="H2" s="395"/>
      <c r="I2" s="395"/>
      <c r="J2" s="395"/>
      <c r="K2" s="395"/>
      <c r="L2" s="395"/>
      <c r="M2" s="395"/>
      <c r="N2" s="395"/>
    </row>
    <row r="3" spans="1:14" ht="19.149999999999999" customHeight="1" x14ac:dyDescent="0.25">
      <c r="A3" s="419" t="s">
        <v>1175</v>
      </c>
      <c r="B3" s="419"/>
      <c r="C3" s="419"/>
      <c r="D3" s="419"/>
      <c r="E3" s="419"/>
      <c r="F3" s="419"/>
      <c r="G3" s="419"/>
      <c r="H3" s="419"/>
      <c r="I3" s="419"/>
      <c r="J3" s="419"/>
      <c r="K3" s="419"/>
      <c r="L3" s="419"/>
      <c r="M3" s="419"/>
      <c r="N3" s="419"/>
    </row>
    <row r="4" spans="1:14" ht="21" customHeight="1" x14ac:dyDescent="0.25">
      <c r="A4" s="222"/>
      <c r="B4" s="222"/>
      <c r="C4" s="222"/>
      <c r="D4" s="222"/>
      <c r="E4" s="222"/>
      <c r="F4" s="264"/>
      <c r="G4" s="222"/>
      <c r="H4" s="265"/>
      <c r="I4" s="222"/>
      <c r="J4" s="222"/>
      <c r="K4" s="222"/>
      <c r="L4" s="222"/>
      <c r="M4" s="222"/>
      <c r="N4" s="222"/>
    </row>
    <row r="5" spans="1:14" ht="24" thickBot="1" x14ac:dyDescent="0.3">
      <c r="A5" s="266"/>
      <c r="B5" s="200" t="s">
        <v>456</v>
      </c>
      <c r="C5" s="200">
        <f>A30</f>
        <v>23</v>
      </c>
      <c r="D5" s="222"/>
      <c r="E5" s="222"/>
      <c r="F5" s="264"/>
      <c r="G5" s="222"/>
      <c r="H5" s="265"/>
      <c r="I5" s="222"/>
      <c r="J5" s="222"/>
      <c r="K5" s="222"/>
      <c r="L5" s="222"/>
      <c r="M5" s="222"/>
      <c r="N5" s="222"/>
    </row>
    <row r="6" spans="1:14" ht="31.5" customHeight="1" x14ac:dyDescent="0.25">
      <c r="A6" s="201"/>
      <c r="B6" s="415" t="s">
        <v>9</v>
      </c>
      <c r="C6" s="415" t="s">
        <v>10</v>
      </c>
      <c r="D6" s="415" t="s">
        <v>11</v>
      </c>
      <c r="E6" s="6" t="s">
        <v>12</v>
      </c>
      <c r="F6" s="420" t="s">
        <v>14</v>
      </c>
      <c r="G6" s="417" t="s">
        <v>1176</v>
      </c>
      <c r="H6" s="422" t="s">
        <v>1177</v>
      </c>
      <c r="I6" s="415" t="s">
        <v>16</v>
      </c>
      <c r="J6" s="415" t="s">
        <v>17</v>
      </c>
      <c r="K6" s="415" t="s">
        <v>18</v>
      </c>
      <c r="L6" s="415" t="s">
        <v>19</v>
      </c>
      <c r="M6" s="417" t="s">
        <v>1178</v>
      </c>
      <c r="N6" s="417" t="s">
        <v>1179</v>
      </c>
    </row>
    <row r="7" spans="1:14" ht="16.5" thickBot="1" x14ac:dyDescent="0.3">
      <c r="A7" s="231"/>
      <c r="B7" s="416"/>
      <c r="C7" s="416"/>
      <c r="D7" s="416"/>
      <c r="E7" s="230" t="s">
        <v>13</v>
      </c>
      <c r="F7" s="421"/>
      <c r="G7" s="416"/>
      <c r="H7" s="423"/>
      <c r="I7" s="416"/>
      <c r="J7" s="416"/>
      <c r="K7" s="416"/>
      <c r="L7" s="416"/>
      <c r="M7" s="418"/>
      <c r="N7" s="418"/>
    </row>
    <row r="8" spans="1:14" ht="17.100000000000001" customHeight="1" x14ac:dyDescent="0.25">
      <c r="A8" s="281">
        <v>1</v>
      </c>
      <c r="B8" s="282" t="s">
        <v>1180</v>
      </c>
      <c r="C8" s="282" t="s">
        <v>1005</v>
      </c>
      <c r="D8" s="282" t="s">
        <v>1181</v>
      </c>
      <c r="E8" s="283"/>
      <c r="F8" s="284" t="s">
        <v>1182</v>
      </c>
      <c r="G8" s="282"/>
      <c r="H8" s="285">
        <v>18</v>
      </c>
      <c r="I8" s="286" t="s">
        <v>23</v>
      </c>
      <c r="J8" s="286" t="s">
        <v>5</v>
      </c>
      <c r="K8" s="286" t="s">
        <v>1183</v>
      </c>
      <c r="L8" s="282">
        <v>2017</v>
      </c>
      <c r="M8" s="287">
        <v>45809</v>
      </c>
      <c r="N8" s="288">
        <f>L8+10</f>
        <v>2027</v>
      </c>
    </row>
    <row r="9" spans="1:14" ht="17.100000000000001" customHeight="1" x14ac:dyDescent="0.25">
      <c r="A9" s="289">
        <v>2</v>
      </c>
      <c r="B9" s="290" t="s">
        <v>1180</v>
      </c>
      <c r="C9" s="290" t="s">
        <v>1005</v>
      </c>
      <c r="D9" s="290" t="s">
        <v>1181</v>
      </c>
      <c r="E9" s="291"/>
      <c r="F9" s="292" t="s">
        <v>1184</v>
      </c>
      <c r="G9" s="290"/>
      <c r="H9" s="293">
        <v>21</v>
      </c>
      <c r="I9" s="294" t="s">
        <v>23</v>
      </c>
      <c r="J9" s="294" t="s">
        <v>5</v>
      </c>
      <c r="K9" s="294" t="s">
        <v>1183</v>
      </c>
      <c r="L9" s="290">
        <v>2017</v>
      </c>
      <c r="M9" s="295">
        <v>45809</v>
      </c>
      <c r="N9" s="296">
        <f t="shared" ref="N9:N30" si="0">L9+10</f>
        <v>2027</v>
      </c>
    </row>
    <row r="10" spans="1:14" ht="17.100000000000001" customHeight="1" x14ac:dyDescent="0.25">
      <c r="A10" s="289">
        <v>3</v>
      </c>
      <c r="B10" s="291" t="s">
        <v>1180</v>
      </c>
      <c r="C10" s="291" t="s">
        <v>1005</v>
      </c>
      <c r="D10" s="294" t="s">
        <v>22</v>
      </c>
      <c r="E10" s="294"/>
      <c r="F10" s="297" t="s">
        <v>1185</v>
      </c>
      <c r="G10" s="294"/>
      <c r="H10" s="298">
        <v>22</v>
      </c>
      <c r="I10" s="294" t="s">
        <v>23</v>
      </c>
      <c r="J10" s="294" t="s">
        <v>5</v>
      </c>
      <c r="K10" s="294" t="s">
        <v>1183</v>
      </c>
      <c r="L10" s="294">
        <v>2017</v>
      </c>
      <c r="M10" s="295">
        <v>45809</v>
      </c>
      <c r="N10" s="296">
        <f t="shared" si="0"/>
        <v>2027</v>
      </c>
    </row>
    <row r="11" spans="1:14" ht="17.100000000000001" customHeight="1" x14ac:dyDescent="0.25">
      <c r="A11" s="289">
        <v>4</v>
      </c>
      <c r="B11" s="290" t="s">
        <v>1180</v>
      </c>
      <c r="C11" s="291" t="s">
        <v>1005</v>
      </c>
      <c r="D11" s="294" t="s">
        <v>22</v>
      </c>
      <c r="E11" s="294"/>
      <c r="F11" s="297" t="s">
        <v>1186</v>
      </c>
      <c r="G11" s="294"/>
      <c r="H11" s="298">
        <v>23</v>
      </c>
      <c r="I11" s="294" t="s">
        <v>1187</v>
      </c>
      <c r="J11" s="294" t="s">
        <v>3</v>
      </c>
      <c r="K11" s="294" t="s">
        <v>1188</v>
      </c>
      <c r="L11" s="294">
        <v>2016</v>
      </c>
      <c r="M11" s="295">
        <v>45809</v>
      </c>
      <c r="N11" s="296">
        <f t="shared" si="0"/>
        <v>2026</v>
      </c>
    </row>
    <row r="12" spans="1:14" ht="17.100000000000001" customHeight="1" x14ac:dyDescent="0.25">
      <c r="A12" s="289">
        <v>5</v>
      </c>
      <c r="B12" s="290" t="s">
        <v>1180</v>
      </c>
      <c r="C12" s="291" t="s">
        <v>1005</v>
      </c>
      <c r="D12" s="294" t="s">
        <v>22</v>
      </c>
      <c r="E12" s="299"/>
      <c r="F12" s="300" t="s">
        <v>1189</v>
      </c>
      <c r="G12" s="294" t="s">
        <v>1190</v>
      </c>
      <c r="H12" s="298">
        <v>24</v>
      </c>
      <c r="I12" s="294" t="s">
        <v>23</v>
      </c>
      <c r="J12" s="294" t="s">
        <v>5</v>
      </c>
      <c r="K12" s="294" t="s">
        <v>1191</v>
      </c>
      <c r="L12" s="294">
        <v>2017</v>
      </c>
      <c r="M12" s="295">
        <v>45809</v>
      </c>
      <c r="N12" s="296">
        <f t="shared" si="0"/>
        <v>2027</v>
      </c>
    </row>
    <row r="13" spans="1:14" ht="17.100000000000001" customHeight="1" x14ac:dyDescent="0.25">
      <c r="A13" s="289">
        <v>6</v>
      </c>
      <c r="B13" s="290" t="s">
        <v>1180</v>
      </c>
      <c r="C13" s="291" t="s">
        <v>1005</v>
      </c>
      <c r="D13" s="294" t="s">
        <v>22</v>
      </c>
      <c r="E13" s="294"/>
      <c r="F13" s="297" t="s">
        <v>1192</v>
      </c>
      <c r="G13" s="294"/>
      <c r="H13" s="298">
        <v>25</v>
      </c>
      <c r="I13" s="294" t="s">
        <v>1187</v>
      </c>
      <c r="J13" s="294" t="s">
        <v>3</v>
      </c>
      <c r="K13" s="294" t="s">
        <v>1193</v>
      </c>
      <c r="L13" s="294">
        <v>2022</v>
      </c>
      <c r="M13" s="295">
        <v>45809</v>
      </c>
      <c r="N13" s="296">
        <f t="shared" si="0"/>
        <v>2032</v>
      </c>
    </row>
    <row r="14" spans="1:14" ht="17.100000000000001" customHeight="1" x14ac:dyDescent="0.25">
      <c r="A14" s="289">
        <v>7</v>
      </c>
      <c r="B14" s="290" t="s">
        <v>1180</v>
      </c>
      <c r="C14" s="291" t="s">
        <v>1005</v>
      </c>
      <c r="D14" s="294" t="s">
        <v>22</v>
      </c>
      <c r="E14" s="294"/>
      <c r="F14" s="297" t="s">
        <v>1194</v>
      </c>
      <c r="G14" s="294"/>
      <c r="H14" s="298">
        <v>26</v>
      </c>
      <c r="I14" s="294" t="s">
        <v>23</v>
      </c>
      <c r="J14" s="294" t="s">
        <v>5</v>
      </c>
      <c r="K14" s="294" t="s">
        <v>1183</v>
      </c>
      <c r="L14" s="294">
        <v>2017</v>
      </c>
      <c r="M14" s="295">
        <v>45809</v>
      </c>
      <c r="N14" s="296">
        <f t="shared" si="0"/>
        <v>2027</v>
      </c>
    </row>
    <row r="15" spans="1:14" ht="17.100000000000001" customHeight="1" x14ac:dyDescent="0.25">
      <c r="A15" s="289">
        <v>8</v>
      </c>
      <c r="B15" s="290" t="s">
        <v>1180</v>
      </c>
      <c r="C15" s="291" t="s">
        <v>1005</v>
      </c>
      <c r="D15" s="294" t="s">
        <v>22</v>
      </c>
      <c r="E15" s="294"/>
      <c r="F15" s="297" t="s">
        <v>1195</v>
      </c>
      <c r="G15" s="294"/>
      <c r="H15" s="298">
        <v>27</v>
      </c>
      <c r="I15" s="294" t="s">
        <v>23</v>
      </c>
      <c r="J15" s="294" t="s">
        <v>5</v>
      </c>
      <c r="K15" s="294" t="s">
        <v>1183</v>
      </c>
      <c r="L15" s="294">
        <v>2017</v>
      </c>
      <c r="M15" s="295">
        <v>45809</v>
      </c>
      <c r="N15" s="296">
        <f t="shared" si="0"/>
        <v>2027</v>
      </c>
    </row>
    <row r="16" spans="1:14" ht="17.100000000000001" customHeight="1" x14ac:dyDescent="0.25">
      <c r="A16" s="289">
        <v>9</v>
      </c>
      <c r="B16" s="290" t="s">
        <v>1180</v>
      </c>
      <c r="C16" s="291" t="s">
        <v>1005</v>
      </c>
      <c r="D16" s="294" t="s">
        <v>22</v>
      </c>
      <c r="E16" s="294"/>
      <c r="F16" s="297" t="s">
        <v>1196</v>
      </c>
      <c r="G16" s="294"/>
      <c r="H16" s="298">
        <v>28</v>
      </c>
      <c r="I16" s="294" t="s">
        <v>23</v>
      </c>
      <c r="J16" s="294" t="s">
        <v>5</v>
      </c>
      <c r="K16" s="294" t="s">
        <v>1183</v>
      </c>
      <c r="L16" s="294">
        <v>2017</v>
      </c>
      <c r="M16" s="295">
        <v>45809</v>
      </c>
      <c r="N16" s="296">
        <f t="shared" si="0"/>
        <v>2027</v>
      </c>
    </row>
    <row r="17" spans="1:14" ht="17.100000000000001" customHeight="1" x14ac:dyDescent="0.25">
      <c r="A17" s="289">
        <v>10</v>
      </c>
      <c r="B17" s="290" t="s">
        <v>1180</v>
      </c>
      <c r="C17" s="291" t="s">
        <v>1005</v>
      </c>
      <c r="D17" s="294" t="s">
        <v>22</v>
      </c>
      <c r="E17" s="294"/>
      <c r="F17" s="297" t="s">
        <v>1197</v>
      </c>
      <c r="G17" s="294"/>
      <c r="H17" s="298">
        <v>29</v>
      </c>
      <c r="I17" s="294" t="s">
        <v>1187</v>
      </c>
      <c r="J17" s="294" t="s">
        <v>3</v>
      </c>
      <c r="K17" s="294" t="s">
        <v>1193</v>
      </c>
      <c r="L17" s="294">
        <v>2022</v>
      </c>
      <c r="M17" s="295">
        <v>45809</v>
      </c>
      <c r="N17" s="296">
        <f t="shared" si="0"/>
        <v>2032</v>
      </c>
    </row>
    <row r="18" spans="1:14" ht="17.100000000000001" customHeight="1" x14ac:dyDescent="0.25">
      <c r="A18" s="289">
        <v>11</v>
      </c>
      <c r="B18" s="290" t="s">
        <v>1180</v>
      </c>
      <c r="C18" s="291" t="s">
        <v>1005</v>
      </c>
      <c r="D18" s="294" t="s">
        <v>22</v>
      </c>
      <c r="E18" s="294"/>
      <c r="F18" s="297" t="s">
        <v>1198</v>
      </c>
      <c r="G18" s="294"/>
      <c r="H18" s="298">
        <v>30</v>
      </c>
      <c r="I18" s="294" t="s">
        <v>23</v>
      </c>
      <c r="J18" s="294" t="s">
        <v>5</v>
      </c>
      <c r="K18" s="294" t="s">
        <v>1183</v>
      </c>
      <c r="L18" s="294">
        <v>2017</v>
      </c>
      <c r="M18" s="295">
        <v>45809</v>
      </c>
      <c r="N18" s="296">
        <f t="shared" si="0"/>
        <v>2027</v>
      </c>
    </row>
    <row r="19" spans="1:14" ht="17.100000000000001" customHeight="1" x14ac:dyDescent="0.25">
      <c r="A19" s="289">
        <v>12</v>
      </c>
      <c r="B19" s="290" t="s">
        <v>1180</v>
      </c>
      <c r="C19" s="291" t="s">
        <v>1005</v>
      </c>
      <c r="D19" s="294" t="s">
        <v>22</v>
      </c>
      <c r="E19" s="294"/>
      <c r="F19" s="297" t="s">
        <v>1199</v>
      </c>
      <c r="G19" s="294"/>
      <c r="H19" s="298">
        <v>31</v>
      </c>
      <c r="I19" s="294" t="s">
        <v>23</v>
      </c>
      <c r="J19" s="294" t="s">
        <v>5</v>
      </c>
      <c r="K19" s="294" t="s">
        <v>1183</v>
      </c>
      <c r="L19" s="294">
        <v>2017</v>
      </c>
      <c r="M19" s="295">
        <v>45809</v>
      </c>
      <c r="N19" s="296">
        <f t="shared" si="0"/>
        <v>2027</v>
      </c>
    </row>
    <row r="20" spans="1:14" ht="17.100000000000001" customHeight="1" x14ac:dyDescent="0.25">
      <c r="A20" s="289">
        <v>13</v>
      </c>
      <c r="B20" s="290" t="s">
        <v>1180</v>
      </c>
      <c r="C20" s="291" t="s">
        <v>1005</v>
      </c>
      <c r="D20" s="294" t="s">
        <v>22</v>
      </c>
      <c r="E20" s="290"/>
      <c r="F20" s="292" t="s">
        <v>1200</v>
      </c>
      <c r="G20" s="294"/>
      <c r="H20" s="298">
        <v>32</v>
      </c>
      <c r="I20" s="294" t="s">
        <v>1187</v>
      </c>
      <c r="J20" s="294" t="s">
        <v>3</v>
      </c>
      <c r="K20" s="294" t="s">
        <v>1191</v>
      </c>
      <c r="L20" s="294">
        <v>2016</v>
      </c>
      <c r="M20" s="295">
        <v>45809</v>
      </c>
      <c r="N20" s="296">
        <f t="shared" si="0"/>
        <v>2026</v>
      </c>
    </row>
    <row r="21" spans="1:14" ht="17.100000000000001" customHeight="1" x14ac:dyDescent="0.25">
      <c r="A21" s="289">
        <v>14</v>
      </c>
      <c r="B21" s="290" t="s">
        <v>1180</v>
      </c>
      <c r="C21" s="291" t="s">
        <v>1005</v>
      </c>
      <c r="D21" s="294" t="s">
        <v>29</v>
      </c>
      <c r="E21" s="294"/>
      <c r="F21" s="297" t="s">
        <v>1201</v>
      </c>
      <c r="G21" s="294" t="s">
        <v>1190</v>
      </c>
      <c r="H21" s="298">
        <v>33</v>
      </c>
      <c r="I21" s="294" t="s">
        <v>23</v>
      </c>
      <c r="J21" s="294" t="s">
        <v>5</v>
      </c>
      <c r="K21" s="294" t="s">
        <v>1193</v>
      </c>
      <c r="L21" s="294">
        <v>2022</v>
      </c>
      <c r="M21" s="295">
        <v>45809</v>
      </c>
      <c r="N21" s="296">
        <f t="shared" si="0"/>
        <v>2032</v>
      </c>
    </row>
    <row r="22" spans="1:14" ht="17.100000000000001" customHeight="1" x14ac:dyDescent="0.25">
      <c r="A22" s="289">
        <v>15</v>
      </c>
      <c r="B22" s="290" t="s">
        <v>1180</v>
      </c>
      <c r="C22" s="291" t="s">
        <v>1005</v>
      </c>
      <c r="D22" s="294" t="s">
        <v>29</v>
      </c>
      <c r="E22" s="294"/>
      <c r="F22" s="297" t="s">
        <v>1201</v>
      </c>
      <c r="G22" s="294"/>
      <c r="H22" s="298">
        <v>34</v>
      </c>
      <c r="I22" s="294" t="s">
        <v>1202</v>
      </c>
      <c r="J22" s="294" t="s">
        <v>3</v>
      </c>
      <c r="K22" s="294" t="s">
        <v>1193</v>
      </c>
      <c r="L22" s="294">
        <v>2022</v>
      </c>
      <c r="M22" s="295">
        <v>45809</v>
      </c>
      <c r="N22" s="296">
        <f t="shared" si="0"/>
        <v>2032</v>
      </c>
    </row>
    <row r="23" spans="1:14" ht="17.100000000000001" customHeight="1" x14ac:dyDescent="0.25">
      <c r="A23" s="289">
        <v>16</v>
      </c>
      <c r="B23" s="290" t="s">
        <v>1180</v>
      </c>
      <c r="C23" s="291" t="s">
        <v>1005</v>
      </c>
      <c r="D23" s="294" t="s">
        <v>29</v>
      </c>
      <c r="E23" s="294"/>
      <c r="F23" s="297" t="s">
        <v>1201</v>
      </c>
      <c r="G23" s="294"/>
      <c r="H23" s="298">
        <v>35</v>
      </c>
      <c r="I23" s="294" t="s">
        <v>23</v>
      </c>
      <c r="J23" s="294" t="s">
        <v>5</v>
      </c>
      <c r="K23" s="294" t="s">
        <v>1183</v>
      </c>
      <c r="L23" s="294">
        <v>2017</v>
      </c>
      <c r="M23" s="295">
        <v>45809</v>
      </c>
      <c r="N23" s="296">
        <f t="shared" si="0"/>
        <v>2027</v>
      </c>
    </row>
    <row r="24" spans="1:14" ht="17.100000000000001" customHeight="1" x14ac:dyDescent="0.25">
      <c r="A24" s="289">
        <v>17</v>
      </c>
      <c r="B24" s="290" t="s">
        <v>1180</v>
      </c>
      <c r="C24" s="291" t="s">
        <v>1005</v>
      </c>
      <c r="D24" s="294" t="s">
        <v>29</v>
      </c>
      <c r="E24" s="294"/>
      <c r="F24" s="297" t="s">
        <v>1203</v>
      </c>
      <c r="G24" s="294"/>
      <c r="H24" s="298">
        <v>36</v>
      </c>
      <c r="I24" s="294" t="s">
        <v>1202</v>
      </c>
      <c r="J24" s="294" t="s">
        <v>3</v>
      </c>
      <c r="K24" s="294" t="s">
        <v>1204</v>
      </c>
      <c r="L24" s="294">
        <v>2016</v>
      </c>
      <c r="M24" s="295">
        <v>45809</v>
      </c>
      <c r="N24" s="296">
        <f t="shared" si="0"/>
        <v>2026</v>
      </c>
    </row>
    <row r="25" spans="1:14" ht="17.100000000000001" customHeight="1" x14ac:dyDescent="0.25">
      <c r="A25" s="289">
        <v>18</v>
      </c>
      <c r="B25" s="290" t="s">
        <v>1180</v>
      </c>
      <c r="C25" s="291" t="s">
        <v>1005</v>
      </c>
      <c r="D25" s="294" t="s">
        <v>29</v>
      </c>
      <c r="E25" s="294"/>
      <c r="F25" s="297" t="s">
        <v>1205</v>
      </c>
      <c r="G25" s="294"/>
      <c r="H25" s="298">
        <v>37</v>
      </c>
      <c r="I25" s="294" t="s">
        <v>23</v>
      </c>
      <c r="J25" s="294" t="s">
        <v>5</v>
      </c>
      <c r="K25" s="294" t="s">
        <v>1183</v>
      </c>
      <c r="L25" s="294">
        <v>2017</v>
      </c>
      <c r="M25" s="295">
        <v>45809</v>
      </c>
      <c r="N25" s="296">
        <f t="shared" si="0"/>
        <v>2027</v>
      </c>
    </row>
    <row r="26" spans="1:14" ht="17.100000000000001" customHeight="1" x14ac:dyDescent="0.25">
      <c r="A26" s="289">
        <v>19</v>
      </c>
      <c r="B26" s="290" t="s">
        <v>1180</v>
      </c>
      <c r="C26" s="291" t="s">
        <v>1005</v>
      </c>
      <c r="D26" s="294" t="s">
        <v>29</v>
      </c>
      <c r="E26" s="294"/>
      <c r="F26" s="297" t="s">
        <v>1206</v>
      </c>
      <c r="G26" s="294"/>
      <c r="H26" s="298">
        <v>38</v>
      </c>
      <c r="I26" s="294" t="s">
        <v>23</v>
      </c>
      <c r="J26" s="294" t="s">
        <v>5</v>
      </c>
      <c r="K26" s="294" t="s">
        <v>1183</v>
      </c>
      <c r="L26" s="294">
        <v>2017</v>
      </c>
      <c r="M26" s="295">
        <v>45809</v>
      </c>
      <c r="N26" s="296">
        <f t="shared" si="0"/>
        <v>2027</v>
      </c>
    </row>
    <row r="27" spans="1:14" ht="17.100000000000001" customHeight="1" x14ac:dyDescent="0.25">
      <c r="A27" s="289">
        <v>20</v>
      </c>
      <c r="B27" s="290" t="s">
        <v>1180</v>
      </c>
      <c r="C27" s="291" t="s">
        <v>1005</v>
      </c>
      <c r="D27" s="294" t="s">
        <v>29</v>
      </c>
      <c r="E27" s="294"/>
      <c r="F27" s="297" t="s">
        <v>1207</v>
      </c>
      <c r="G27" s="294"/>
      <c r="H27" s="298">
        <v>39</v>
      </c>
      <c r="I27" s="294" t="s">
        <v>1202</v>
      </c>
      <c r="J27" s="294" t="s">
        <v>3</v>
      </c>
      <c r="K27" s="294" t="s">
        <v>1204</v>
      </c>
      <c r="L27" s="294">
        <v>2016</v>
      </c>
      <c r="M27" s="295">
        <v>45809</v>
      </c>
      <c r="N27" s="296">
        <f t="shared" si="0"/>
        <v>2026</v>
      </c>
    </row>
    <row r="28" spans="1:14" ht="17.100000000000001" customHeight="1" x14ac:dyDescent="0.25">
      <c r="A28" s="289">
        <v>21</v>
      </c>
      <c r="B28" s="290" t="s">
        <v>1180</v>
      </c>
      <c r="C28" s="291" t="s">
        <v>1005</v>
      </c>
      <c r="D28" s="294" t="s">
        <v>29</v>
      </c>
      <c r="E28" s="294"/>
      <c r="F28" s="297" t="s">
        <v>1208</v>
      </c>
      <c r="G28" s="294"/>
      <c r="H28" s="298">
        <v>40</v>
      </c>
      <c r="I28" s="294" t="s">
        <v>23</v>
      </c>
      <c r="J28" s="294" t="s">
        <v>5</v>
      </c>
      <c r="K28" s="294" t="s">
        <v>1183</v>
      </c>
      <c r="L28" s="294">
        <v>2017</v>
      </c>
      <c r="M28" s="295">
        <v>45809</v>
      </c>
      <c r="N28" s="296">
        <f t="shared" si="0"/>
        <v>2027</v>
      </c>
    </row>
    <row r="29" spans="1:14" ht="17.100000000000001" customHeight="1" x14ac:dyDescent="0.25">
      <c r="A29" s="289">
        <v>22</v>
      </c>
      <c r="B29" s="290" t="s">
        <v>1180</v>
      </c>
      <c r="C29" s="291" t="s">
        <v>1005</v>
      </c>
      <c r="D29" s="294" t="s">
        <v>29</v>
      </c>
      <c r="E29" s="294"/>
      <c r="F29" s="297" t="s">
        <v>1209</v>
      </c>
      <c r="G29" s="294"/>
      <c r="H29" s="298">
        <v>41</v>
      </c>
      <c r="I29" s="294" t="s">
        <v>1202</v>
      </c>
      <c r="J29" s="294" t="s">
        <v>3</v>
      </c>
      <c r="K29" s="294" t="s">
        <v>1204</v>
      </c>
      <c r="L29" s="294">
        <v>2016</v>
      </c>
      <c r="M29" s="295">
        <v>45809</v>
      </c>
      <c r="N29" s="296">
        <f t="shared" si="0"/>
        <v>2026</v>
      </c>
    </row>
    <row r="30" spans="1:14" ht="17.100000000000001" customHeight="1" thickBot="1" x14ac:dyDescent="0.3">
      <c r="A30" s="301">
        <v>23</v>
      </c>
      <c r="B30" s="302" t="s">
        <v>1180</v>
      </c>
      <c r="C30" s="303" t="s">
        <v>1005</v>
      </c>
      <c r="D30" s="304" t="s">
        <v>29</v>
      </c>
      <c r="E30" s="304"/>
      <c r="F30" s="305" t="s">
        <v>1210</v>
      </c>
      <c r="G30" s="304"/>
      <c r="H30" s="306">
        <v>42</v>
      </c>
      <c r="I30" s="304" t="s">
        <v>23</v>
      </c>
      <c r="J30" s="304" t="s">
        <v>5</v>
      </c>
      <c r="K30" s="304" t="s">
        <v>1183</v>
      </c>
      <c r="L30" s="304">
        <v>2017</v>
      </c>
      <c r="M30" s="307">
        <v>45809</v>
      </c>
      <c r="N30" s="308">
        <f t="shared" si="0"/>
        <v>2027</v>
      </c>
    </row>
    <row r="31" spans="1:14" x14ac:dyDescent="0.25">
      <c r="A31" s="1"/>
      <c r="G31"/>
      <c r="H31" s="263"/>
    </row>
    <row r="32" spans="1:14" ht="14.45" customHeight="1" x14ac:dyDescent="0.25">
      <c r="A32" s="1"/>
      <c r="G32"/>
      <c r="H32" s="263"/>
    </row>
    <row r="33" spans="1:14" ht="14.45" customHeight="1" x14ac:dyDescent="0.25">
      <c r="A33" s="395" t="s">
        <v>1211</v>
      </c>
      <c r="B33" s="395"/>
      <c r="C33" s="395"/>
      <c r="D33" s="395"/>
      <c r="E33" s="395"/>
      <c r="F33" s="395"/>
      <c r="G33" s="395"/>
      <c r="H33" s="395"/>
      <c r="I33" s="395"/>
      <c r="J33" s="395"/>
      <c r="K33" s="395"/>
      <c r="L33" s="395"/>
      <c r="M33" s="395"/>
      <c r="N33" s="395"/>
    </row>
    <row r="34" spans="1:14" ht="20.25" x14ac:dyDescent="0.25">
      <c r="D34" s="419" t="s">
        <v>1212</v>
      </c>
      <c r="E34" s="419"/>
      <c r="F34" s="419"/>
      <c r="G34" s="419"/>
      <c r="H34" s="419"/>
      <c r="I34" s="419"/>
      <c r="J34" s="419"/>
      <c r="K34" s="419"/>
    </row>
    <row r="35" spans="1:14" ht="21" customHeight="1" x14ac:dyDescent="0.25">
      <c r="D35" s="200"/>
      <c r="E35" s="200"/>
      <c r="F35" s="267"/>
      <c r="G35" s="200"/>
      <c r="H35" s="268"/>
      <c r="I35" s="200"/>
      <c r="J35" s="200"/>
      <c r="K35" s="200"/>
    </row>
    <row r="36" spans="1:14" ht="21" thickBot="1" x14ac:dyDescent="0.35">
      <c r="A36" s="269"/>
      <c r="B36" s="34" t="s">
        <v>456</v>
      </c>
      <c r="C36" s="34">
        <f>A40</f>
        <v>2</v>
      </c>
      <c r="G36"/>
      <c r="H36" s="263"/>
    </row>
    <row r="37" spans="1:14" ht="31.5" x14ac:dyDescent="0.25">
      <c r="A37" s="201"/>
      <c r="B37" s="415" t="s">
        <v>9</v>
      </c>
      <c r="C37" s="415" t="s">
        <v>10</v>
      </c>
      <c r="D37" s="415" t="s">
        <v>11</v>
      </c>
      <c r="E37" s="6" t="s">
        <v>12</v>
      </c>
      <c r="F37" s="420" t="s">
        <v>14</v>
      </c>
      <c r="G37" s="417" t="s">
        <v>1176</v>
      </c>
      <c r="H37" s="422" t="s">
        <v>1177</v>
      </c>
      <c r="I37" s="415" t="s">
        <v>16</v>
      </c>
      <c r="J37" s="415" t="s">
        <v>17</v>
      </c>
      <c r="K37" s="415" t="s">
        <v>18</v>
      </c>
      <c r="L37" s="415" t="s">
        <v>19</v>
      </c>
      <c r="M37" s="417" t="s">
        <v>1178</v>
      </c>
      <c r="N37" s="6" t="s">
        <v>20</v>
      </c>
    </row>
    <row r="38" spans="1:14" ht="16.5" thickBot="1" x14ac:dyDescent="0.3">
      <c r="A38" s="231"/>
      <c r="B38" s="416"/>
      <c r="C38" s="416"/>
      <c r="D38" s="416"/>
      <c r="E38" s="230" t="s">
        <v>13</v>
      </c>
      <c r="F38" s="421"/>
      <c r="G38" s="416"/>
      <c r="H38" s="423"/>
      <c r="I38" s="416"/>
      <c r="J38" s="416"/>
      <c r="K38" s="416"/>
      <c r="L38" s="416"/>
      <c r="M38" s="418"/>
      <c r="N38" s="230" t="s">
        <v>21</v>
      </c>
    </row>
    <row r="39" spans="1:14" ht="15.75" x14ac:dyDescent="0.25">
      <c r="A39" s="281">
        <v>1</v>
      </c>
      <c r="B39" s="282" t="s">
        <v>1180</v>
      </c>
      <c r="C39" s="283" t="s">
        <v>951</v>
      </c>
      <c r="D39" s="286" t="s">
        <v>1181</v>
      </c>
      <c r="E39" s="286"/>
      <c r="F39" s="309" t="s">
        <v>1213</v>
      </c>
      <c r="G39" s="286"/>
      <c r="H39" s="310">
        <v>19</v>
      </c>
      <c r="I39" s="286" t="s">
        <v>23</v>
      </c>
      <c r="J39" s="286" t="s">
        <v>5</v>
      </c>
      <c r="K39" s="286" t="s">
        <v>1183</v>
      </c>
      <c r="L39" s="286">
        <v>2017</v>
      </c>
      <c r="M39" s="295">
        <v>45809</v>
      </c>
      <c r="N39" s="311">
        <f t="shared" ref="N39:N40" si="1">L39+10</f>
        <v>2027</v>
      </c>
    </row>
    <row r="40" spans="1:14" ht="16.5" thickBot="1" x14ac:dyDescent="0.3">
      <c r="A40" s="301">
        <v>2</v>
      </c>
      <c r="B40" s="302" t="s">
        <v>1180</v>
      </c>
      <c r="C40" s="303" t="s">
        <v>951</v>
      </c>
      <c r="D40" s="304" t="s">
        <v>1181</v>
      </c>
      <c r="E40" s="304"/>
      <c r="F40" s="305" t="s">
        <v>1214</v>
      </c>
      <c r="G40" s="304"/>
      <c r="H40" s="306">
        <v>20</v>
      </c>
      <c r="I40" s="304" t="s">
        <v>23</v>
      </c>
      <c r="J40" s="304" t="s">
        <v>5</v>
      </c>
      <c r="K40" s="304" t="s">
        <v>1183</v>
      </c>
      <c r="L40" s="304">
        <v>2017</v>
      </c>
      <c r="M40" s="307">
        <v>45809</v>
      </c>
      <c r="N40" s="312">
        <f t="shared" si="1"/>
        <v>2027</v>
      </c>
    </row>
    <row r="41" spans="1:14" x14ac:dyDescent="0.25">
      <c r="A41" s="1"/>
      <c r="G41"/>
      <c r="H41" s="263"/>
    </row>
    <row r="42" spans="1:14" x14ac:dyDescent="0.25">
      <c r="A42" s="1"/>
      <c r="G42"/>
      <c r="H42" s="263"/>
    </row>
    <row r="43" spans="1:14" ht="23.25" x14ac:dyDescent="0.25">
      <c r="A43" s="395" t="s">
        <v>1215</v>
      </c>
      <c r="B43" s="395"/>
      <c r="C43" s="395"/>
      <c r="D43" s="395"/>
      <c r="E43" s="395"/>
      <c r="F43" s="395"/>
      <c r="G43" s="395"/>
      <c r="H43" s="395"/>
      <c r="I43" s="395"/>
      <c r="J43" s="395"/>
      <c r="K43" s="395"/>
      <c r="L43" s="395"/>
      <c r="M43" s="395"/>
      <c r="N43" s="395"/>
    </row>
    <row r="44" spans="1:14" ht="20.25" x14ac:dyDescent="0.3">
      <c r="A44" s="424" t="s">
        <v>1216</v>
      </c>
      <c r="B44" s="424"/>
      <c r="C44" s="424"/>
      <c r="D44" s="424"/>
      <c r="E44" s="424"/>
      <c r="F44" s="424"/>
      <c r="G44" s="424"/>
      <c r="H44" s="424"/>
      <c r="I44" s="424"/>
      <c r="J44" s="424"/>
      <c r="K44" s="424"/>
      <c r="L44" s="424"/>
      <c r="M44" s="424"/>
      <c r="N44" s="424"/>
    </row>
    <row r="45" spans="1:14" ht="21" customHeight="1" x14ac:dyDescent="0.3">
      <c r="A45" s="270"/>
      <c r="B45" s="270"/>
      <c r="C45" s="270"/>
      <c r="D45" s="270"/>
      <c r="E45" s="270"/>
      <c r="F45" s="271"/>
      <c r="G45" s="270"/>
      <c r="H45" s="272"/>
      <c r="I45" s="270"/>
      <c r="J45" s="270"/>
      <c r="K45" s="270"/>
      <c r="L45" s="270"/>
      <c r="M45" s="270"/>
      <c r="N45" s="270"/>
    </row>
    <row r="46" spans="1:14" ht="21.75" thickBot="1" x14ac:dyDescent="0.4">
      <c r="A46" s="266"/>
      <c r="B46" s="33" t="s">
        <v>456</v>
      </c>
      <c r="C46" s="33">
        <f>A71</f>
        <v>23</v>
      </c>
      <c r="G46"/>
      <c r="H46" s="263"/>
    </row>
    <row r="47" spans="1:14" ht="31.5" x14ac:dyDescent="0.25">
      <c r="A47" s="201"/>
      <c r="B47" s="415" t="s">
        <v>9</v>
      </c>
      <c r="C47" s="415" t="s">
        <v>10</v>
      </c>
      <c r="D47" s="415" t="s">
        <v>11</v>
      </c>
      <c r="E47" s="6" t="s">
        <v>12</v>
      </c>
      <c r="F47" s="420" t="s">
        <v>14</v>
      </c>
      <c r="G47" s="417" t="s">
        <v>1176</v>
      </c>
      <c r="H47" s="422" t="s">
        <v>1177</v>
      </c>
      <c r="I47" s="415" t="s">
        <v>16</v>
      </c>
      <c r="J47" s="415" t="s">
        <v>17</v>
      </c>
      <c r="K47" s="415" t="s">
        <v>18</v>
      </c>
      <c r="L47" s="415" t="s">
        <v>19</v>
      </c>
      <c r="M47" s="417" t="s">
        <v>1178</v>
      </c>
      <c r="N47" s="6" t="s">
        <v>20</v>
      </c>
    </row>
    <row r="48" spans="1:14" ht="16.5" thickBot="1" x14ac:dyDescent="0.3">
      <c r="A48" s="231"/>
      <c r="B48" s="416"/>
      <c r="C48" s="416"/>
      <c r="D48" s="416"/>
      <c r="E48" s="230" t="s">
        <v>13</v>
      </c>
      <c r="F48" s="421"/>
      <c r="G48" s="416"/>
      <c r="H48" s="423"/>
      <c r="I48" s="416"/>
      <c r="J48" s="416"/>
      <c r="K48" s="416"/>
      <c r="L48" s="416"/>
      <c r="M48" s="418"/>
      <c r="N48" s="230" t="s">
        <v>21</v>
      </c>
    </row>
    <row r="49" spans="1:14" ht="17.100000000000001" customHeight="1" x14ac:dyDescent="0.25">
      <c r="A49" s="281">
        <v>1</v>
      </c>
      <c r="B49" s="282" t="s">
        <v>1180</v>
      </c>
      <c r="C49" s="283" t="s">
        <v>925</v>
      </c>
      <c r="D49" s="282" t="s">
        <v>35</v>
      </c>
      <c r="E49" s="286"/>
      <c r="F49" s="309" t="s">
        <v>1217</v>
      </c>
      <c r="G49" s="286" t="s">
        <v>1190</v>
      </c>
      <c r="H49" s="310" t="s">
        <v>1218</v>
      </c>
      <c r="I49" s="286" t="s">
        <v>23</v>
      </c>
      <c r="J49" s="286" t="s">
        <v>5</v>
      </c>
      <c r="K49" s="286" t="s">
        <v>1191</v>
      </c>
      <c r="L49" s="286">
        <v>2018</v>
      </c>
      <c r="M49" s="313">
        <v>45809</v>
      </c>
      <c r="N49" s="311">
        <f>L49+10</f>
        <v>2028</v>
      </c>
    </row>
    <row r="50" spans="1:14" ht="17.100000000000001" customHeight="1" x14ac:dyDescent="0.25">
      <c r="A50" s="289">
        <v>2</v>
      </c>
      <c r="B50" s="290" t="s">
        <v>1180</v>
      </c>
      <c r="C50" s="291" t="s">
        <v>925</v>
      </c>
      <c r="D50" s="290" t="s">
        <v>35</v>
      </c>
      <c r="E50" s="294"/>
      <c r="F50" s="297" t="s">
        <v>1219</v>
      </c>
      <c r="G50" s="294"/>
      <c r="H50" s="298" t="s">
        <v>1220</v>
      </c>
      <c r="I50" s="294" t="s">
        <v>1187</v>
      </c>
      <c r="J50" s="294" t="s">
        <v>3</v>
      </c>
      <c r="K50" s="294" t="s">
        <v>1193</v>
      </c>
      <c r="L50" s="294">
        <v>2022</v>
      </c>
      <c r="M50" s="314">
        <v>45809</v>
      </c>
      <c r="N50" s="315">
        <f t="shared" ref="N50:N67" si="2">L50+10</f>
        <v>2032</v>
      </c>
    </row>
    <row r="51" spans="1:14" ht="17.100000000000001" customHeight="1" x14ac:dyDescent="0.25">
      <c r="A51" s="289">
        <v>3</v>
      </c>
      <c r="B51" s="290" t="s">
        <v>1180</v>
      </c>
      <c r="C51" s="291" t="s">
        <v>925</v>
      </c>
      <c r="D51" s="294" t="s">
        <v>35</v>
      </c>
      <c r="E51" s="299"/>
      <c r="F51" s="300" t="s">
        <v>1221</v>
      </c>
      <c r="G51" s="294"/>
      <c r="H51" s="298" t="s">
        <v>1222</v>
      </c>
      <c r="I51" s="290" t="s">
        <v>26</v>
      </c>
      <c r="J51" s="290" t="s">
        <v>7</v>
      </c>
      <c r="K51" s="294" t="s">
        <v>1191</v>
      </c>
      <c r="L51" s="294">
        <v>2016</v>
      </c>
      <c r="M51" s="314">
        <v>45809</v>
      </c>
      <c r="N51" s="315">
        <f t="shared" si="2"/>
        <v>2026</v>
      </c>
    </row>
    <row r="52" spans="1:14" ht="17.100000000000001" customHeight="1" x14ac:dyDescent="0.25">
      <c r="A52" s="289">
        <v>4</v>
      </c>
      <c r="B52" s="290" t="s">
        <v>1180</v>
      </c>
      <c r="C52" s="291" t="s">
        <v>925</v>
      </c>
      <c r="D52" s="294" t="s">
        <v>35</v>
      </c>
      <c r="E52" s="294"/>
      <c r="F52" s="297" t="s">
        <v>1223</v>
      </c>
      <c r="G52" s="294"/>
      <c r="H52" s="298" t="s">
        <v>1224</v>
      </c>
      <c r="I52" s="290" t="s">
        <v>26</v>
      </c>
      <c r="J52" s="290" t="s">
        <v>7</v>
      </c>
      <c r="K52" s="294" t="s">
        <v>1191</v>
      </c>
      <c r="L52" s="294">
        <v>2016</v>
      </c>
      <c r="M52" s="314">
        <v>45809</v>
      </c>
      <c r="N52" s="315">
        <f t="shared" si="2"/>
        <v>2026</v>
      </c>
    </row>
    <row r="53" spans="1:14" ht="17.100000000000001" customHeight="1" x14ac:dyDescent="0.25">
      <c r="A53" s="289">
        <v>5</v>
      </c>
      <c r="B53" s="290" t="s">
        <v>1180</v>
      </c>
      <c r="C53" s="291" t="s">
        <v>925</v>
      </c>
      <c r="D53" s="294" t="s">
        <v>35</v>
      </c>
      <c r="E53" s="294"/>
      <c r="F53" s="297" t="s">
        <v>1223</v>
      </c>
      <c r="G53" s="294"/>
      <c r="H53" s="298" t="s">
        <v>1225</v>
      </c>
      <c r="I53" s="294" t="s">
        <v>1187</v>
      </c>
      <c r="J53" s="294" t="s">
        <v>3</v>
      </c>
      <c r="K53" s="294" t="s">
        <v>1193</v>
      </c>
      <c r="L53" s="294">
        <v>2022</v>
      </c>
      <c r="M53" s="314">
        <v>45809</v>
      </c>
      <c r="N53" s="315">
        <f t="shared" si="2"/>
        <v>2032</v>
      </c>
    </row>
    <row r="54" spans="1:14" ht="17.100000000000001" customHeight="1" x14ac:dyDescent="0.25">
      <c r="A54" s="289">
        <v>6</v>
      </c>
      <c r="B54" s="290" t="s">
        <v>1180</v>
      </c>
      <c r="C54" s="291" t="s">
        <v>925</v>
      </c>
      <c r="D54" s="294" t="s">
        <v>35</v>
      </c>
      <c r="E54" s="294"/>
      <c r="F54" s="297" t="s">
        <v>28</v>
      </c>
      <c r="G54" s="294"/>
      <c r="H54" s="298" t="s">
        <v>1226</v>
      </c>
      <c r="I54" s="294" t="s">
        <v>1187</v>
      </c>
      <c r="J54" s="290" t="s">
        <v>4</v>
      </c>
      <c r="K54" s="294" t="s">
        <v>1191</v>
      </c>
      <c r="L54" s="294">
        <v>2016</v>
      </c>
      <c r="M54" s="314">
        <v>45809</v>
      </c>
      <c r="N54" s="315">
        <f t="shared" si="2"/>
        <v>2026</v>
      </c>
    </row>
    <row r="55" spans="1:14" ht="17.100000000000001" customHeight="1" x14ac:dyDescent="0.25">
      <c r="A55" s="289">
        <v>7</v>
      </c>
      <c r="B55" s="290" t="s">
        <v>1180</v>
      </c>
      <c r="C55" s="291" t="s">
        <v>925</v>
      </c>
      <c r="D55" s="294" t="s">
        <v>35</v>
      </c>
      <c r="E55" s="294"/>
      <c r="F55" s="297" t="s">
        <v>28</v>
      </c>
      <c r="G55" s="294"/>
      <c r="H55" s="298" t="s">
        <v>1227</v>
      </c>
      <c r="I55" s="290" t="s">
        <v>26</v>
      </c>
      <c r="J55" s="290" t="s">
        <v>7</v>
      </c>
      <c r="K55" s="294" t="s">
        <v>1193</v>
      </c>
      <c r="L55" s="294">
        <v>2022</v>
      </c>
      <c r="M55" s="314">
        <v>45809</v>
      </c>
      <c r="N55" s="315">
        <f t="shared" si="2"/>
        <v>2032</v>
      </c>
    </row>
    <row r="56" spans="1:14" ht="17.100000000000001" customHeight="1" x14ac:dyDescent="0.25">
      <c r="A56" s="289">
        <v>8</v>
      </c>
      <c r="B56" s="290" t="s">
        <v>1180</v>
      </c>
      <c r="C56" s="291" t="s">
        <v>925</v>
      </c>
      <c r="D56" s="294" t="s">
        <v>35</v>
      </c>
      <c r="E56" s="294"/>
      <c r="F56" s="297" t="s">
        <v>1228</v>
      </c>
      <c r="G56" s="294"/>
      <c r="H56" s="298" t="s">
        <v>1229</v>
      </c>
      <c r="I56" s="294" t="s">
        <v>1187</v>
      </c>
      <c r="J56" s="290" t="s">
        <v>4</v>
      </c>
      <c r="K56" s="294" t="s">
        <v>1191</v>
      </c>
      <c r="L56" s="294">
        <v>2018</v>
      </c>
      <c r="M56" s="314">
        <v>45809</v>
      </c>
      <c r="N56" s="315">
        <f t="shared" si="2"/>
        <v>2028</v>
      </c>
    </row>
    <row r="57" spans="1:14" ht="17.100000000000001" customHeight="1" x14ac:dyDescent="0.25">
      <c r="A57" s="289">
        <v>9</v>
      </c>
      <c r="B57" s="290" t="s">
        <v>1180</v>
      </c>
      <c r="C57" s="291" t="s">
        <v>925</v>
      </c>
      <c r="D57" s="294" t="s">
        <v>35</v>
      </c>
      <c r="E57" s="294"/>
      <c r="F57" s="297" t="s">
        <v>1230</v>
      </c>
      <c r="G57" s="294"/>
      <c r="H57" s="298" t="s">
        <v>1231</v>
      </c>
      <c r="I57" s="294" t="s">
        <v>1187</v>
      </c>
      <c r="J57" s="294" t="s">
        <v>3</v>
      </c>
      <c r="K57" s="294" t="s">
        <v>1191</v>
      </c>
      <c r="L57" s="294">
        <v>2016</v>
      </c>
      <c r="M57" s="314">
        <v>45809</v>
      </c>
      <c r="N57" s="315">
        <f t="shared" si="2"/>
        <v>2026</v>
      </c>
    </row>
    <row r="58" spans="1:14" ht="17.100000000000001" customHeight="1" x14ac:dyDescent="0.25">
      <c r="A58" s="289">
        <v>10</v>
      </c>
      <c r="B58" s="290" t="s">
        <v>1180</v>
      </c>
      <c r="C58" s="291" t="s">
        <v>925</v>
      </c>
      <c r="D58" s="294" t="s">
        <v>22</v>
      </c>
      <c r="E58" s="294"/>
      <c r="F58" s="297" t="s">
        <v>1232</v>
      </c>
      <c r="G58" s="294"/>
      <c r="H58" s="298" t="s">
        <v>1233</v>
      </c>
      <c r="I58" s="294" t="s">
        <v>23</v>
      </c>
      <c r="J58" s="294" t="s">
        <v>5</v>
      </c>
      <c r="K58" s="294" t="s">
        <v>1183</v>
      </c>
      <c r="L58" s="294">
        <v>2017</v>
      </c>
      <c r="M58" s="314">
        <v>45809</v>
      </c>
      <c r="N58" s="315">
        <f t="shared" si="2"/>
        <v>2027</v>
      </c>
    </row>
    <row r="59" spans="1:14" ht="17.100000000000001" customHeight="1" x14ac:dyDescent="0.25">
      <c r="A59" s="289">
        <v>11</v>
      </c>
      <c r="B59" s="290" t="s">
        <v>1180</v>
      </c>
      <c r="C59" s="291" t="s">
        <v>925</v>
      </c>
      <c r="D59" s="294" t="s">
        <v>22</v>
      </c>
      <c r="E59" s="294"/>
      <c r="F59" s="297" t="s">
        <v>1234</v>
      </c>
      <c r="G59" s="294"/>
      <c r="H59" s="298" t="s">
        <v>1235</v>
      </c>
      <c r="I59" s="294" t="s">
        <v>1202</v>
      </c>
      <c r="J59" s="294" t="s">
        <v>3</v>
      </c>
      <c r="K59" s="294" t="s">
        <v>1193</v>
      </c>
      <c r="L59" s="294">
        <v>2022</v>
      </c>
      <c r="M59" s="314">
        <v>45809</v>
      </c>
      <c r="N59" s="315">
        <f t="shared" si="2"/>
        <v>2032</v>
      </c>
    </row>
    <row r="60" spans="1:14" ht="17.100000000000001" customHeight="1" x14ac:dyDescent="0.25">
      <c r="A60" s="289">
        <v>12</v>
      </c>
      <c r="B60" s="290" t="s">
        <v>1180</v>
      </c>
      <c r="C60" s="291" t="s">
        <v>925</v>
      </c>
      <c r="D60" s="294" t="s">
        <v>22</v>
      </c>
      <c r="E60" s="294"/>
      <c r="F60" s="297" t="s">
        <v>1236</v>
      </c>
      <c r="G60" s="294"/>
      <c r="H60" s="298" t="s">
        <v>1237</v>
      </c>
      <c r="I60" s="294" t="s">
        <v>1202</v>
      </c>
      <c r="J60" s="294" t="s">
        <v>3</v>
      </c>
      <c r="K60" s="294" t="s">
        <v>1238</v>
      </c>
      <c r="L60" s="294">
        <v>2018</v>
      </c>
      <c r="M60" s="314">
        <v>45809</v>
      </c>
      <c r="N60" s="315">
        <f t="shared" si="2"/>
        <v>2028</v>
      </c>
    </row>
    <row r="61" spans="1:14" ht="17.100000000000001" customHeight="1" x14ac:dyDescent="0.25">
      <c r="A61" s="289">
        <v>13</v>
      </c>
      <c r="B61" s="290" t="s">
        <v>1180</v>
      </c>
      <c r="C61" s="291" t="s">
        <v>925</v>
      </c>
      <c r="D61" s="294" t="s">
        <v>22</v>
      </c>
      <c r="E61" s="294"/>
      <c r="F61" s="297" t="s">
        <v>1239</v>
      </c>
      <c r="G61" s="294"/>
      <c r="H61" s="298" t="s">
        <v>1240</v>
      </c>
      <c r="I61" s="294" t="s">
        <v>23</v>
      </c>
      <c r="J61" s="294" t="s">
        <v>5</v>
      </c>
      <c r="K61" s="294" t="s">
        <v>1183</v>
      </c>
      <c r="L61" s="294">
        <v>2017</v>
      </c>
      <c r="M61" s="314">
        <v>45809</v>
      </c>
      <c r="N61" s="315">
        <f t="shared" si="2"/>
        <v>2027</v>
      </c>
    </row>
    <row r="62" spans="1:14" ht="17.100000000000001" customHeight="1" x14ac:dyDescent="0.25">
      <c r="A62" s="289">
        <v>14</v>
      </c>
      <c r="B62" s="290" t="s">
        <v>1180</v>
      </c>
      <c r="C62" s="291" t="s">
        <v>925</v>
      </c>
      <c r="D62" s="294" t="s">
        <v>22</v>
      </c>
      <c r="E62" s="294"/>
      <c r="F62" s="297" t="s">
        <v>1241</v>
      </c>
      <c r="G62" s="294"/>
      <c r="H62" s="298" t="s">
        <v>1242</v>
      </c>
      <c r="I62" s="294" t="s">
        <v>23</v>
      </c>
      <c r="J62" s="294" t="s">
        <v>5</v>
      </c>
      <c r="K62" s="294" t="s">
        <v>1188</v>
      </c>
      <c r="L62" s="294">
        <v>2022</v>
      </c>
      <c r="M62" s="314">
        <v>45809</v>
      </c>
      <c r="N62" s="315">
        <f t="shared" si="2"/>
        <v>2032</v>
      </c>
    </row>
    <row r="63" spans="1:14" ht="17.100000000000001" customHeight="1" x14ac:dyDescent="0.25">
      <c r="A63" s="289">
        <v>15</v>
      </c>
      <c r="B63" s="290" t="s">
        <v>1180</v>
      </c>
      <c r="C63" s="291" t="s">
        <v>925</v>
      </c>
      <c r="D63" s="290" t="s">
        <v>29</v>
      </c>
      <c r="E63" s="294"/>
      <c r="F63" s="297" t="s">
        <v>1243</v>
      </c>
      <c r="G63" s="294"/>
      <c r="H63" s="298" t="s">
        <v>1244</v>
      </c>
      <c r="I63" s="294" t="s">
        <v>23</v>
      </c>
      <c r="J63" s="294" t="s">
        <v>5</v>
      </c>
      <c r="K63" s="294" t="s">
        <v>1183</v>
      </c>
      <c r="L63" s="294">
        <v>2017</v>
      </c>
      <c r="M63" s="314">
        <v>45809</v>
      </c>
      <c r="N63" s="315">
        <f t="shared" si="2"/>
        <v>2027</v>
      </c>
    </row>
    <row r="64" spans="1:14" ht="17.100000000000001" customHeight="1" x14ac:dyDescent="0.25">
      <c r="A64" s="289">
        <v>16</v>
      </c>
      <c r="B64" s="290" t="s">
        <v>1180</v>
      </c>
      <c r="C64" s="291" t="s">
        <v>925</v>
      </c>
      <c r="D64" s="290" t="s">
        <v>29</v>
      </c>
      <c r="E64" s="294"/>
      <c r="F64" s="297" t="s">
        <v>1245</v>
      </c>
      <c r="G64" s="294"/>
      <c r="H64" s="298" t="s">
        <v>1246</v>
      </c>
      <c r="I64" s="294" t="s">
        <v>1187</v>
      </c>
      <c r="J64" s="294" t="s">
        <v>3</v>
      </c>
      <c r="K64" s="294" t="s">
        <v>1238</v>
      </c>
      <c r="L64" s="294">
        <v>2018</v>
      </c>
      <c r="M64" s="314">
        <v>45809</v>
      </c>
      <c r="N64" s="315">
        <f t="shared" si="2"/>
        <v>2028</v>
      </c>
    </row>
    <row r="65" spans="1:14" ht="17.100000000000001" customHeight="1" x14ac:dyDescent="0.25">
      <c r="A65" s="289">
        <v>17</v>
      </c>
      <c r="B65" s="290" t="s">
        <v>1180</v>
      </c>
      <c r="C65" s="291" t="s">
        <v>925</v>
      </c>
      <c r="D65" s="290" t="s">
        <v>29</v>
      </c>
      <c r="E65" s="294"/>
      <c r="F65" s="297" t="s">
        <v>1247</v>
      </c>
      <c r="G65" s="294"/>
      <c r="H65" s="298" t="s">
        <v>1237</v>
      </c>
      <c r="I65" s="294" t="s">
        <v>1187</v>
      </c>
      <c r="J65" s="290" t="s">
        <v>3</v>
      </c>
      <c r="K65" s="294" t="s">
        <v>1238</v>
      </c>
      <c r="L65" s="294">
        <v>2016</v>
      </c>
      <c r="M65" s="314">
        <v>45809</v>
      </c>
      <c r="N65" s="315">
        <f t="shared" si="2"/>
        <v>2026</v>
      </c>
    </row>
    <row r="66" spans="1:14" ht="17.100000000000001" customHeight="1" x14ac:dyDescent="0.25">
      <c r="A66" s="289">
        <v>18</v>
      </c>
      <c r="B66" s="290" t="s">
        <v>1180</v>
      </c>
      <c r="C66" s="291" t="s">
        <v>925</v>
      </c>
      <c r="D66" s="290" t="s">
        <v>29</v>
      </c>
      <c r="E66" s="294"/>
      <c r="F66" s="297" t="s">
        <v>1248</v>
      </c>
      <c r="G66" s="294"/>
      <c r="H66" s="298" t="s">
        <v>1249</v>
      </c>
      <c r="I66" s="294" t="s">
        <v>23</v>
      </c>
      <c r="J66" s="294" t="s">
        <v>5</v>
      </c>
      <c r="K66" s="294" t="s">
        <v>1183</v>
      </c>
      <c r="L66" s="294">
        <v>2017</v>
      </c>
      <c r="M66" s="314">
        <v>45809</v>
      </c>
      <c r="N66" s="315">
        <f t="shared" si="2"/>
        <v>2027</v>
      </c>
    </row>
    <row r="67" spans="1:14" ht="17.100000000000001" customHeight="1" x14ac:dyDescent="0.25">
      <c r="A67" s="289">
        <v>19</v>
      </c>
      <c r="B67" s="290" t="s">
        <v>1180</v>
      </c>
      <c r="C67" s="291" t="s">
        <v>925</v>
      </c>
      <c r="D67" s="294" t="s">
        <v>31</v>
      </c>
      <c r="E67" s="294"/>
      <c r="F67" s="297" t="s">
        <v>1250</v>
      </c>
      <c r="G67" s="294"/>
      <c r="H67" s="298">
        <v>145</v>
      </c>
      <c r="I67" s="294" t="s">
        <v>23</v>
      </c>
      <c r="J67" s="294" t="s">
        <v>5</v>
      </c>
      <c r="K67" s="294" t="s">
        <v>1183</v>
      </c>
      <c r="L67" s="294">
        <v>2017</v>
      </c>
      <c r="M67" s="314">
        <v>45809</v>
      </c>
      <c r="N67" s="315">
        <f t="shared" si="2"/>
        <v>2027</v>
      </c>
    </row>
    <row r="68" spans="1:14" ht="17.100000000000001" customHeight="1" x14ac:dyDescent="0.25">
      <c r="A68" s="289">
        <v>20</v>
      </c>
      <c r="B68" s="290" t="s">
        <v>1180</v>
      </c>
      <c r="C68" s="291" t="s">
        <v>925</v>
      </c>
      <c r="D68" s="294" t="s">
        <v>31</v>
      </c>
      <c r="E68" s="294"/>
      <c r="F68" s="297" t="s">
        <v>1251</v>
      </c>
      <c r="G68" s="294"/>
      <c r="H68" s="298">
        <v>215</v>
      </c>
      <c r="I68" s="294" t="s">
        <v>1202</v>
      </c>
      <c r="J68" s="294" t="s">
        <v>3</v>
      </c>
      <c r="K68" s="294" t="s">
        <v>1188</v>
      </c>
      <c r="L68" s="294">
        <v>2025</v>
      </c>
      <c r="M68" s="314">
        <v>45809</v>
      </c>
      <c r="N68" s="315">
        <v>2035</v>
      </c>
    </row>
    <row r="69" spans="1:14" ht="17.100000000000001" customHeight="1" x14ac:dyDescent="0.25">
      <c r="A69" s="289">
        <v>21</v>
      </c>
      <c r="B69" s="290" t="s">
        <v>1180</v>
      </c>
      <c r="C69" s="291" t="s">
        <v>925</v>
      </c>
      <c r="D69" s="294" t="s">
        <v>31</v>
      </c>
      <c r="E69" s="294"/>
      <c r="F69" s="297" t="s">
        <v>1252</v>
      </c>
      <c r="G69" s="294"/>
      <c r="H69" s="298">
        <v>146</v>
      </c>
      <c r="I69" s="294" t="s">
        <v>1202</v>
      </c>
      <c r="J69" s="294" t="s">
        <v>3</v>
      </c>
      <c r="K69" s="294" t="s">
        <v>1188</v>
      </c>
      <c r="L69" s="294">
        <v>2025</v>
      </c>
      <c r="M69" s="314">
        <v>45809</v>
      </c>
      <c r="N69" s="315">
        <v>2035</v>
      </c>
    </row>
    <row r="70" spans="1:14" ht="17.100000000000001" customHeight="1" x14ac:dyDescent="0.25">
      <c r="A70" s="289">
        <v>22</v>
      </c>
      <c r="B70" s="290" t="s">
        <v>1180</v>
      </c>
      <c r="C70" s="291" t="s">
        <v>925</v>
      </c>
      <c r="D70" s="294" t="s">
        <v>31</v>
      </c>
      <c r="E70" s="294"/>
      <c r="F70" s="297" t="s">
        <v>1253</v>
      </c>
      <c r="G70" s="294"/>
      <c r="H70" s="298" t="s">
        <v>1254</v>
      </c>
      <c r="I70" s="294" t="s">
        <v>1202</v>
      </c>
      <c r="J70" s="294" t="s">
        <v>3</v>
      </c>
      <c r="K70" s="294" t="s">
        <v>1188</v>
      </c>
      <c r="L70" s="294">
        <v>2025</v>
      </c>
      <c r="M70" s="314">
        <v>45809</v>
      </c>
      <c r="N70" s="315">
        <v>2035</v>
      </c>
    </row>
    <row r="71" spans="1:14" ht="17.100000000000001" customHeight="1" thickBot="1" x14ac:dyDescent="0.3">
      <c r="A71" s="301">
        <v>23</v>
      </c>
      <c r="B71" s="302" t="s">
        <v>1180</v>
      </c>
      <c r="C71" s="303" t="s">
        <v>925</v>
      </c>
      <c r="D71" s="304" t="s">
        <v>31</v>
      </c>
      <c r="E71" s="304"/>
      <c r="F71" s="305" t="s">
        <v>1255</v>
      </c>
      <c r="G71" s="304"/>
      <c r="H71" s="306">
        <v>147</v>
      </c>
      <c r="I71" s="304" t="s">
        <v>23</v>
      </c>
      <c r="J71" s="304" t="s">
        <v>5</v>
      </c>
      <c r="K71" s="304" t="s">
        <v>1183</v>
      </c>
      <c r="L71" s="304">
        <v>2017</v>
      </c>
      <c r="M71" s="316">
        <v>45809</v>
      </c>
      <c r="N71" s="312">
        <f>L71+10</f>
        <v>2027</v>
      </c>
    </row>
    <row r="72" spans="1:14" x14ac:dyDescent="0.25">
      <c r="A72" s="1"/>
      <c r="G72"/>
      <c r="H72" s="263"/>
    </row>
    <row r="73" spans="1:14" x14ac:dyDescent="0.25">
      <c r="A73" s="1"/>
      <c r="G73"/>
      <c r="H73" s="263"/>
    </row>
    <row r="74" spans="1:14" x14ac:dyDescent="0.25">
      <c r="A74" s="1"/>
      <c r="G74"/>
      <c r="H74" s="263"/>
    </row>
    <row r="75" spans="1:14" ht="23.25" x14ac:dyDescent="0.25">
      <c r="A75" s="222"/>
      <c r="G75"/>
      <c r="H75" s="263"/>
    </row>
    <row r="76" spans="1:14" ht="23.25" x14ac:dyDescent="0.25">
      <c r="A76" s="395" t="s">
        <v>1215</v>
      </c>
      <c r="B76" s="395"/>
      <c r="C76" s="395"/>
      <c r="D76" s="395"/>
      <c r="E76" s="395"/>
      <c r="F76" s="395"/>
      <c r="G76" s="395"/>
      <c r="H76" s="395"/>
      <c r="I76" s="395"/>
      <c r="J76" s="395"/>
      <c r="K76" s="395"/>
      <c r="L76" s="395"/>
      <c r="M76" s="395"/>
      <c r="N76" s="395"/>
    </row>
    <row r="77" spans="1:14" ht="20.25" x14ac:dyDescent="0.3">
      <c r="A77" s="424" t="s">
        <v>1256</v>
      </c>
      <c r="B77" s="424"/>
      <c r="C77" s="424"/>
      <c r="D77" s="424"/>
      <c r="E77" s="424"/>
      <c r="F77" s="424"/>
      <c r="G77" s="424"/>
      <c r="H77" s="424"/>
      <c r="I77" s="424"/>
      <c r="J77" s="424"/>
      <c r="K77" s="424"/>
      <c r="L77" s="424"/>
      <c r="M77" s="424"/>
      <c r="N77" s="424"/>
    </row>
    <row r="78" spans="1:14" ht="21" customHeight="1" x14ac:dyDescent="0.25">
      <c r="A78" s="200"/>
      <c r="G78"/>
      <c r="H78" s="263"/>
    </row>
    <row r="79" spans="1:14" ht="21" thickBot="1" x14ac:dyDescent="0.35">
      <c r="A79" s="266"/>
      <c r="B79" s="34"/>
      <c r="C79" s="34"/>
      <c r="G79"/>
      <c r="H79" s="263"/>
    </row>
    <row r="80" spans="1:14" ht="18.75" thickBot="1" x14ac:dyDescent="0.3">
      <c r="A80" s="46"/>
      <c r="B80" s="425" t="s">
        <v>9</v>
      </c>
      <c r="C80" s="425" t="s">
        <v>10</v>
      </c>
      <c r="D80" s="417" t="s">
        <v>16</v>
      </c>
      <c r="E80" s="415" t="s">
        <v>14</v>
      </c>
      <c r="F80" s="273" t="s">
        <v>43</v>
      </c>
      <c r="G80" s="274" t="s">
        <v>45</v>
      </c>
      <c r="H80" s="275"/>
      <c r="I80" s="6" t="s">
        <v>1257</v>
      </c>
    </row>
    <row r="81" spans="1:14" ht="18.75" thickBot="1" x14ac:dyDescent="0.3">
      <c r="A81" s="47"/>
      <c r="B81" s="426"/>
      <c r="C81" s="426"/>
      <c r="D81" s="427"/>
      <c r="E81" s="428"/>
      <c r="F81" s="276" t="s">
        <v>44</v>
      </c>
      <c r="G81" s="10"/>
      <c r="H81" s="277"/>
      <c r="I81" s="10" t="s">
        <v>1258</v>
      </c>
    </row>
    <row r="82" spans="1:14" ht="30" customHeight="1" thickBot="1" x14ac:dyDescent="0.3">
      <c r="A82" s="317">
        <v>1</v>
      </c>
      <c r="B82" s="318" t="s">
        <v>1259</v>
      </c>
      <c r="C82" s="318"/>
      <c r="D82" s="319" t="s">
        <v>1260</v>
      </c>
      <c r="E82" s="320" t="s">
        <v>1261</v>
      </c>
      <c r="F82" s="321"/>
      <c r="G82" s="17"/>
      <c r="H82" s="322"/>
      <c r="I82" s="323">
        <v>45809</v>
      </c>
    </row>
    <row r="83" spans="1:14" x14ac:dyDescent="0.25">
      <c r="G83"/>
      <c r="H83" s="263"/>
    </row>
    <row r="84" spans="1:14" x14ac:dyDescent="0.25">
      <c r="A84" s="1"/>
      <c r="G84"/>
      <c r="H84" s="263"/>
    </row>
    <row r="85" spans="1:14" ht="23.25" x14ac:dyDescent="0.25">
      <c r="A85" s="395" t="s">
        <v>1262</v>
      </c>
      <c r="B85" s="395"/>
      <c r="C85" s="395"/>
      <c r="D85" s="395"/>
      <c r="E85" s="395"/>
      <c r="F85" s="395"/>
      <c r="G85" s="395"/>
      <c r="H85" s="395"/>
      <c r="I85" s="395"/>
      <c r="J85" s="395"/>
      <c r="K85" s="395"/>
      <c r="L85" s="395"/>
      <c r="M85" s="395"/>
      <c r="N85" s="395"/>
    </row>
    <row r="86" spans="1:14" ht="14.45" customHeight="1" x14ac:dyDescent="0.25">
      <c r="A86" s="419" t="s">
        <v>1263</v>
      </c>
      <c r="B86" s="419"/>
      <c r="C86" s="419"/>
      <c r="D86" s="419"/>
      <c r="E86" s="419"/>
      <c r="F86" s="419"/>
      <c r="G86" s="419"/>
      <c r="H86" s="419"/>
      <c r="I86" s="419"/>
      <c r="J86" s="419"/>
      <c r="K86" s="419"/>
      <c r="L86" s="419"/>
      <c r="M86" s="419"/>
      <c r="N86" s="419"/>
    </row>
    <row r="87" spans="1:14" ht="21" customHeight="1" x14ac:dyDescent="0.25">
      <c r="A87" s="200"/>
      <c r="B87" s="200"/>
      <c r="C87" s="200"/>
      <c r="D87" s="200"/>
      <c r="E87" s="200"/>
      <c r="F87" s="267"/>
      <c r="G87" s="200"/>
      <c r="H87" s="268"/>
      <c r="I87" s="200"/>
      <c r="J87" s="200"/>
      <c r="K87" s="200"/>
      <c r="L87" s="200"/>
      <c r="M87" s="200"/>
      <c r="N87" s="200"/>
    </row>
    <row r="88" spans="1:14" ht="21" thickBot="1" x14ac:dyDescent="0.35">
      <c r="A88" s="269"/>
      <c r="B88" s="34" t="s">
        <v>456</v>
      </c>
      <c r="C88" s="34">
        <f>A111</f>
        <v>21</v>
      </c>
      <c r="G88"/>
      <c r="H88" s="263"/>
    </row>
    <row r="89" spans="1:14" ht="31.5" x14ac:dyDescent="0.25">
      <c r="A89" s="201"/>
      <c r="B89" s="415" t="s">
        <v>9</v>
      </c>
      <c r="C89" s="415" t="s">
        <v>10</v>
      </c>
      <c r="D89" s="415" t="s">
        <v>11</v>
      </c>
      <c r="E89" s="6" t="s">
        <v>12</v>
      </c>
      <c r="F89" s="420" t="s">
        <v>14</v>
      </c>
      <c r="G89" s="417" t="s">
        <v>1176</v>
      </c>
      <c r="H89" s="422" t="s">
        <v>1177</v>
      </c>
      <c r="I89" s="415" t="s">
        <v>16</v>
      </c>
      <c r="J89" s="415" t="s">
        <v>17</v>
      </c>
      <c r="K89" s="415" t="s">
        <v>18</v>
      </c>
      <c r="L89" s="415" t="s">
        <v>19</v>
      </c>
      <c r="M89" s="417" t="s">
        <v>1178</v>
      </c>
      <c r="N89" s="6" t="s">
        <v>20</v>
      </c>
    </row>
    <row r="90" spans="1:14" ht="16.5" thickBot="1" x14ac:dyDescent="0.3">
      <c r="A90" s="231"/>
      <c r="B90" s="416"/>
      <c r="C90" s="416"/>
      <c r="D90" s="416"/>
      <c r="E90" s="230" t="s">
        <v>13</v>
      </c>
      <c r="F90" s="421"/>
      <c r="G90" s="416"/>
      <c r="H90" s="423"/>
      <c r="I90" s="416"/>
      <c r="J90" s="416"/>
      <c r="K90" s="416"/>
      <c r="L90" s="416"/>
      <c r="M90" s="418"/>
      <c r="N90" s="230" t="s">
        <v>21</v>
      </c>
    </row>
    <row r="91" spans="1:14" ht="17.100000000000001" customHeight="1" x14ac:dyDescent="0.25">
      <c r="A91" s="281">
        <v>1</v>
      </c>
      <c r="B91" s="282" t="s">
        <v>1180</v>
      </c>
      <c r="C91" s="283" t="s">
        <v>906</v>
      </c>
      <c r="D91" s="286" t="s">
        <v>22</v>
      </c>
      <c r="E91" s="286"/>
      <c r="F91" s="309" t="s">
        <v>1264</v>
      </c>
      <c r="G91" s="286"/>
      <c r="H91" s="310" t="s">
        <v>1265</v>
      </c>
      <c r="I91" s="286" t="s">
        <v>2</v>
      </c>
      <c r="J91" s="286" t="s">
        <v>3</v>
      </c>
      <c r="K91" s="286" t="s">
        <v>1188</v>
      </c>
      <c r="L91" s="286">
        <v>2023</v>
      </c>
      <c r="M91" s="313">
        <v>45809</v>
      </c>
      <c r="N91" s="311">
        <f>L91+10</f>
        <v>2033</v>
      </c>
    </row>
    <row r="92" spans="1:14" ht="17.100000000000001" customHeight="1" x14ac:dyDescent="0.25">
      <c r="A92" s="289">
        <v>2</v>
      </c>
      <c r="B92" s="290" t="s">
        <v>1180</v>
      </c>
      <c r="C92" s="291" t="s">
        <v>906</v>
      </c>
      <c r="D92" s="290" t="s">
        <v>22</v>
      </c>
      <c r="E92" s="294"/>
      <c r="F92" s="297" t="s">
        <v>1266</v>
      </c>
      <c r="G92" s="294"/>
      <c r="H92" s="298" t="s">
        <v>1240</v>
      </c>
      <c r="I92" s="294" t="s">
        <v>2</v>
      </c>
      <c r="J92" s="294" t="s">
        <v>3</v>
      </c>
      <c r="K92" s="294" t="s">
        <v>1188</v>
      </c>
      <c r="L92" s="294">
        <v>2023</v>
      </c>
      <c r="M92" s="314">
        <v>45809</v>
      </c>
      <c r="N92" s="315">
        <f t="shared" ref="N92:N111" si="3">L92+10</f>
        <v>2033</v>
      </c>
    </row>
    <row r="93" spans="1:14" ht="17.100000000000001" customHeight="1" x14ac:dyDescent="0.25">
      <c r="A93" s="289">
        <v>3</v>
      </c>
      <c r="B93" s="290" t="s">
        <v>1180</v>
      </c>
      <c r="C93" s="291" t="s">
        <v>906</v>
      </c>
      <c r="D93" s="290" t="s">
        <v>22</v>
      </c>
      <c r="E93" s="294"/>
      <c r="F93" s="297" t="s">
        <v>1267</v>
      </c>
      <c r="G93" s="294"/>
      <c r="H93" s="298" t="s">
        <v>1268</v>
      </c>
      <c r="I93" s="294" t="s">
        <v>23</v>
      </c>
      <c r="J93" s="294" t="s">
        <v>5</v>
      </c>
      <c r="K93" s="294" t="s">
        <v>1183</v>
      </c>
      <c r="L93" s="294">
        <v>2017</v>
      </c>
      <c r="M93" s="314">
        <v>45809</v>
      </c>
      <c r="N93" s="315">
        <f t="shared" si="3"/>
        <v>2027</v>
      </c>
    </row>
    <row r="94" spans="1:14" ht="17.100000000000001" customHeight="1" x14ac:dyDescent="0.25">
      <c r="A94" s="289">
        <v>4</v>
      </c>
      <c r="B94" s="290" t="s">
        <v>1180</v>
      </c>
      <c r="C94" s="291" t="s">
        <v>906</v>
      </c>
      <c r="D94" s="290" t="s">
        <v>22</v>
      </c>
      <c r="E94" s="294"/>
      <c r="F94" s="297" t="s">
        <v>1269</v>
      </c>
      <c r="G94" s="294"/>
      <c r="H94" s="298" t="s">
        <v>1270</v>
      </c>
      <c r="I94" s="294" t="s">
        <v>23</v>
      </c>
      <c r="J94" s="294" t="s">
        <v>5</v>
      </c>
      <c r="K94" s="294" t="s">
        <v>1183</v>
      </c>
      <c r="L94" s="294">
        <v>2016</v>
      </c>
      <c r="M94" s="314">
        <v>45809</v>
      </c>
      <c r="N94" s="315">
        <f t="shared" si="3"/>
        <v>2026</v>
      </c>
    </row>
    <row r="95" spans="1:14" ht="17.100000000000001" customHeight="1" x14ac:dyDescent="0.25">
      <c r="A95" s="289">
        <v>5</v>
      </c>
      <c r="B95" s="290" t="s">
        <v>1180</v>
      </c>
      <c r="C95" s="291" t="s">
        <v>906</v>
      </c>
      <c r="D95" s="290" t="s">
        <v>22</v>
      </c>
      <c r="E95" s="294"/>
      <c r="F95" s="297" t="s">
        <v>1271</v>
      </c>
      <c r="G95" s="294"/>
      <c r="H95" s="298" t="s">
        <v>1272</v>
      </c>
      <c r="I95" s="294" t="s">
        <v>2</v>
      </c>
      <c r="J95" s="294" t="s">
        <v>3</v>
      </c>
      <c r="K95" s="294" t="s">
        <v>1193</v>
      </c>
      <c r="L95" s="294">
        <v>2022</v>
      </c>
      <c r="M95" s="314">
        <v>45809</v>
      </c>
      <c r="N95" s="315">
        <f t="shared" si="3"/>
        <v>2032</v>
      </c>
    </row>
    <row r="96" spans="1:14" ht="17.100000000000001" customHeight="1" x14ac:dyDescent="0.25">
      <c r="A96" s="289">
        <v>6</v>
      </c>
      <c r="B96" s="290" t="s">
        <v>1180</v>
      </c>
      <c r="C96" s="291" t="s">
        <v>906</v>
      </c>
      <c r="D96" s="290" t="s">
        <v>22</v>
      </c>
      <c r="E96" s="294"/>
      <c r="F96" s="297" t="s">
        <v>1271</v>
      </c>
      <c r="G96" s="294"/>
      <c r="H96" s="298" t="s">
        <v>1273</v>
      </c>
      <c r="I96" s="290" t="s">
        <v>26</v>
      </c>
      <c r="J96" s="290" t="s">
        <v>7</v>
      </c>
      <c r="K96" s="294" t="s">
        <v>48</v>
      </c>
      <c r="L96" s="294">
        <v>2017</v>
      </c>
      <c r="M96" s="314">
        <v>45809</v>
      </c>
      <c r="N96" s="315">
        <f t="shared" si="3"/>
        <v>2027</v>
      </c>
    </row>
    <row r="97" spans="1:14" ht="17.100000000000001" customHeight="1" x14ac:dyDescent="0.25">
      <c r="A97" s="289">
        <v>7</v>
      </c>
      <c r="B97" s="290" t="s">
        <v>1180</v>
      </c>
      <c r="C97" s="291" t="s">
        <v>906</v>
      </c>
      <c r="D97" s="290" t="s">
        <v>22</v>
      </c>
      <c r="E97" s="294"/>
      <c r="F97" s="297" t="s">
        <v>1274</v>
      </c>
      <c r="G97" s="294"/>
      <c r="H97" s="298" t="s">
        <v>1275</v>
      </c>
      <c r="I97" s="294" t="s">
        <v>2</v>
      </c>
      <c r="J97" s="294" t="s">
        <v>3</v>
      </c>
      <c r="K97" s="294" t="s">
        <v>1193</v>
      </c>
      <c r="L97" s="294">
        <v>2022</v>
      </c>
      <c r="M97" s="314">
        <v>45809</v>
      </c>
      <c r="N97" s="315">
        <f t="shared" si="3"/>
        <v>2032</v>
      </c>
    </row>
    <row r="98" spans="1:14" ht="17.100000000000001" customHeight="1" x14ac:dyDescent="0.25">
      <c r="A98" s="289">
        <v>8</v>
      </c>
      <c r="B98" s="290" t="s">
        <v>1180</v>
      </c>
      <c r="C98" s="291" t="s">
        <v>906</v>
      </c>
      <c r="D98" s="290" t="s">
        <v>22</v>
      </c>
      <c r="E98" s="294"/>
      <c r="F98" s="297" t="s">
        <v>1276</v>
      </c>
      <c r="G98" s="294" t="s">
        <v>1190</v>
      </c>
      <c r="H98" s="298" t="s">
        <v>1277</v>
      </c>
      <c r="I98" s="290" t="s">
        <v>26</v>
      </c>
      <c r="J98" s="294" t="s">
        <v>7</v>
      </c>
      <c r="K98" s="294" t="s">
        <v>1193</v>
      </c>
      <c r="L98" s="294">
        <v>2019</v>
      </c>
      <c r="M98" s="314">
        <v>45809</v>
      </c>
      <c r="N98" s="315">
        <f t="shared" si="3"/>
        <v>2029</v>
      </c>
    </row>
    <row r="99" spans="1:14" ht="17.100000000000001" customHeight="1" x14ac:dyDescent="0.25">
      <c r="A99" s="289">
        <v>9</v>
      </c>
      <c r="B99" s="290" t="s">
        <v>1180</v>
      </c>
      <c r="C99" s="291" t="s">
        <v>906</v>
      </c>
      <c r="D99" s="290" t="s">
        <v>22</v>
      </c>
      <c r="E99" s="294"/>
      <c r="F99" s="297" t="s">
        <v>1276</v>
      </c>
      <c r="G99" s="294" t="s">
        <v>1190</v>
      </c>
      <c r="H99" s="298" t="s">
        <v>1278</v>
      </c>
      <c r="I99" s="290" t="s">
        <v>26</v>
      </c>
      <c r="J99" s="294" t="s">
        <v>7</v>
      </c>
      <c r="K99" s="294" t="s">
        <v>1193</v>
      </c>
      <c r="L99" s="294">
        <v>2019</v>
      </c>
      <c r="M99" s="314">
        <v>45809</v>
      </c>
      <c r="N99" s="315">
        <f t="shared" si="3"/>
        <v>2029</v>
      </c>
    </row>
    <row r="100" spans="1:14" ht="17.100000000000001" customHeight="1" x14ac:dyDescent="0.25">
      <c r="A100" s="289">
        <v>10</v>
      </c>
      <c r="B100" s="290" t="s">
        <v>1180</v>
      </c>
      <c r="C100" s="291" t="s">
        <v>906</v>
      </c>
      <c r="D100" s="290" t="s">
        <v>22</v>
      </c>
      <c r="E100" s="294"/>
      <c r="F100" s="297" t="s">
        <v>1276</v>
      </c>
      <c r="G100" s="294" t="s">
        <v>1190</v>
      </c>
      <c r="H100" s="298" t="s">
        <v>1279</v>
      </c>
      <c r="I100" s="294" t="s">
        <v>23</v>
      </c>
      <c r="J100" s="294" t="s">
        <v>5</v>
      </c>
      <c r="K100" s="294" t="s">
        <v>1193</v>
      </c>
      <c r="L100" s="294">
        <v>2019</v>
      </c>
      <c r="M100" s="314">
        <v>45809</v>
      </c>
      <c r="N100" s="315">
        <f t="shared" si="3"/>
        <v>2029</v>
      </c>
    </row>
    <row r="101" spans="1:14" ht="17.100000000000001" customHeight="1" x14ac:dyDescent="0.25">
      <c r="A101" s="289">
        <v>11</v>
      </c>
      <c r="B101" s="290" t="s">
        <v>1180</v>
      </c>
      <c r="C101" s="291" t="s">
        <v>906</v>
      </c>
      <c r="D101" s="290" t="s">
        <v>22</v>
      </c>
      <c r="E101" s="294"/>
      <c r="F101" s="297" t="s">
        <v>1276</v>
      </c>
      <c r="G101" s="294"/>
      <c r="H101" s="298" t="s">
        <v>1280</v>
      </c>
      <c r="I101" s="294" t="s">
        <v>2</v>
      </c>
      <c r="J101" s="294" t="s">
        <v>3</v>
      </c>
      <c r="K101" s="294" t="s">
        <v>1193</v>
      </c>
      <c r="L101" s="294">
        <v>2019</v>
      </c>
      <c r="M101" s="314">
        <v>45809</v>
      </c>
      <c r="N101" s="315">
        <f t="shared" si="3"/>
        <v>2029</v>
      </c>
    </row>
    <row r="102" spans="1:14" ht="17.100000000000001" customHeight="1" x14ac:dyDescent="0.25">
      <c r="A102" s="289">
        <v>12</v>
      </c>
      <c r="B102" s="290" t="s">
        <v>1180</v>
      </c>
      <c r="C102" s="291" t="s">
        <v>906</v>
      </c>
      <c r="D102" s="290" t="s">
        <v>22</v>
      </c>
      <c r="E102" s="294"/>
      <c r="F102" s="297" t="s">
        <v>1276</v>
      </c>
      <c r="G102" s="294"/>
      <c r="H102" s="298" t="s">
        <v>1281</v>
      </c>
      <c r="I102" s="294" t="s">
        <v>2</v>
      </c>
      <c r="J102" s="294" t="s">
        <v>995</v>
      </c>
      <c r="K102" s="294" t="s">
        <v>1191</v>
      </c>
      <c r="L102" s="294">
        <v>2019</v>
      </c>
      <c r="M102" s="314">
        <v>45809</v>
      </c>
      <c r="N102" s="315">
        <f t="shared" si="3"/>
        <v>2029</v>
      </c>
    </row>
    <row r="103" spans="1:14" ht="17.100000000000001" customHeight="1" x14ac:dyDescent="0.25">
      <c r="A103" s="289">
        <v>13</v>
      </c>
      <c r="B103" s="290" t="s">
        <v>1180</v>
      </c>
      <c r="C103" s="291" t="s">
        <v>906</v>
      </c>
      <c r="D103" s="290" t="s">
        <v>22</v>
      </c>
      <c r="E103" s="294"/>
      <c r="F103" s="297" t="s">
        <v>1282</v>
      </c>
      <c r="G103" s="294"/>
      <c r="H103" s="298" t="s">
        <v>1283</v>
      </c>
      <c r="I103" s="294" t="s">
        <v>2</v>
      </c>
      <c r="J103" s="294" t="s">
        <v>3</v>
      </c>
      <c r="K103" s="294" t="s">
        <v>1193</v>
      </c>
      <c r="L103" s="294">
        <v>2022</v>
      </c>
      <c r="M103" s="314">
        <v>45809</v>
      </c>
      <c r="N103" s="315">
        <f t="shared" si="3"/>
        <v>2032</v>
      </c>
    </row>
    <row r="104" spans="1:14" ht="17.100000000000001" customHeight="1" x14ac:dyDescent="0.25">
      <c r="A104" s="289">
        <v>14</v>
      </c>
      <c r="B104" s="290" t="s">
        <v>1180</v>
      </c>
      <c r="C104" s="291" t="s">
        <v>906</v>
      </c>
      <c r="D104" s="294" t="s">
        <v>22</v>
      </c>
      <c r="E104" s="294"/>
      <c r="F104" s="297" t="s">
        <v>1284</v>
      </c>
      <c r="G104" s="294"/>
      <c r="H104" s="298" t="s">
        <v>1285</v>
      </c>
      <c r="I104" s="294" t="s">
        <v>23</v>
      </c>
      <c r="J104" s="294" t="s">
        <v>5</v>
      </c>
      <c r="K104" s="294" t="s">
        <v>1183</v>
      </c>
      <c r="L104" s="294">
        <v>2017</v>
      </c>
      <c r="M104" s="314">
        <v>45809</v>
      </c>
      <c r="N104" s="315">
        <f t="shared" si="3"/>
        <v>2027</v>
      </c>
    </row>
    <row r="105" spans="1:14" ht="17.100000000000001" customHeight="1" x14ac:dyDescent="0.25">
      <c r="A105" s="289">
        <v>15</v>
      </c>
      <c r="B105" s="290" t="s">
        <v>1180</v>
      </c>
      <c r="C105" s="291" t="s">
        <v>906</v>
      </c>
      <c r="D105" s="294" t="s">
        <v>22</v>
      </c>
      <c r="E105" s="294"/>
      <c r="F105" s="297" t="s">
        <v>1286</v>
      </c>
      <c r="G105" s="294"/>
      <c r="H105" s="298" t="s">
        <v>1287</v>
      </c>
      <c r="I105" s="294" t="s">
        <v>1187</v>
      </c>
      <c r="J105" s="294" t="s">
        <v>3</v>
      </c>
      <c r="K105" s="294" t="s">
        <v>1188</v>
      </c>
      <c r="L105" s="294">
        <v>2023</v>
      </c>
      <c r="M105" s="314">
        <v>45809</v>
      </c>
      <c r="N105" s="315">
        <f t="shared" si="3"/>
        <v>2033</v>
      </c>
    </row>
    <row r="106" spans="1:14" ht="17.100000000000001" customHeight="1" x14ac:dyDescent="0.25">
      <c r="A106" s="289">
        <v>16</v>
      </c>
      <c r="B106" s="290" t="s">
        <v>1180</v>
      </c>
      <c r="C106" s="291" t="s">
        <v>906</v>
      </c>
      <c r="D106" s="294" t="s">
        <v>22</v>
      </c>
      <c r="E106" s="294"/>
      <c r="F106" s="297" t="s">
        <v>1288</v>
      </c>
      <c r="G106" s="294"/>
      <c r="H106" s="298" t="s">
        <v>1242</v>
      </c>
      <c r="I106" s="294" t="s">
        <v>1187</v>
      </c>
      <c r="J106" s="294" t="s">
        <v>3</v>
      </c>
      <c r="K106" s="294" t="s">
        <v>1188</v>
      </c>
      <c r="L106" s="294">
        <v>2025</v>
      </c>
      <c r="M106" s="314">
        <v>45809</v>
      </c>
      <c r="N106" s="315">
        <v>2035</v>
      </c>
    </row>
    <row r="107" spans="1:14" ht="17.100000000000001" customHeight="1" x14ac:dyDescent="0.25">
      <c r="A107" s="289">
        <v>17</v>
      </c>
      <c r="B107" s="290" t="s">
        <v>1180</v>
      </c>
      <c r="C107" s="291" t="s">
        <v>906</v>
      </c>
      <c r="D107" s="294" t="s">
        <v>22</v>
      </c>
      <c r="E107" s="294"/>
      <c r="F107" s="297" t="s">
        <v>1284</v>
      </c>
      <c r="G107" s="294"/>
      <c r="H107" s="298" t="s">
        <v>1289</v>
      </c>
      <c r="I107" s="294" t="s">
        <v>1187</v>
      </c>
      <c r="J107" s="294" t="s">
        <v>3</v>
      </c>
      <c r="K107" s="294" t="s">
        <v>1193</v>
      </c>
      <c r="L107" s="294">
        <v>2022</v>
      </c>
      <c r="M107" s="314">
        <v>45809</v>
      </c>
      <c r="N107" s="315">
        <f t="shared" si="3"/>
        <v>2032</v>
      </c>
    </row>
    <row r="108" spans="1:14" ht="17.100000000000001" customHeight="1" x14ac:dyDescent="0.25">
      <c r="A108" s="289">
        <v>18</v>
      </c>
      <c r="B108" s="290" t="s">
        <v>1180</v>
      </c>
      <c r="C108" s="291" t="s">
        <v>906</v>
      </c>
      <c r="D108" s="294" t="s">
        <v>22</v>
      </c>
      <c r="E108" s="294"/>
      <c r="F108" s="297" t="s">
        <v>1290</v>
      </c>
      <c r="G108" s="294"/>
      <c r="H108" s="298" t="s">
        <v>1291</v>
      </c>
      <c r="I108" s="294" t="s">
        <v>1187</v>
      </c>
      <c r="J108" s="294" t="s">
        <v>3</v>
      </c>
      <c r="K108" s="294" t="s">
        <v>1188</v>
      </c>
      <c r="L108" s="294">
        <v>2023</v>
      </c>
      <c r="M108" s="314">
        <v>45809</v>
      </c>
      <c r="N108" s="315">
        <f t="shared" si="3"/>
        <v>2033</v>
      </c>
    </row>
    <row r="109" spans="1:14" ht="17.100000000000001" customHeight="1" x14ac:dyDescent="0.25">
      <c r="A109" s="289">
        <v>19</v>
      </c>
      <c r="B109" s="290" t="s">
        <v>1180</v>
      </c>
      <c r="C109" s="291" t="s">
        <v>906</v>
      </c>
      <c r="D109" s="294" t="s">
        <v>29</v>
      </c>
      <c r="E109" s="294"/>
      <c r="F109" s="297" t="s">
        <v>1292</v>
      </c>
      <c r="G109" s="294"/>
      <c r="H109" s="298" t="s">
        <v>1293</v>
      </c>
      <c r="I109" s="294" t="s">
        <v>1187</v>
      </c>
      <c r="J109" s="294" t="s">
        <v>3</v>
      </c>
      <c r="K109" s="294" t="s">
        <v>1188</v>
      </c>
      <c r="L109" s="294">
        <v>2023</v>
      </c>
      <c r="M109" s="314">
        <v>45809</v>
      </c>
      <c r="N109" s="315">
        <f t="shared" si="3"/>
        <v>2033</v>
      </c>
    </row>
    <row r="110" spans="1:14" ht="17.100000000000001" customHeight="1" x14ac:dyDescent="0.25">
      <c r="A110" s="289">
        <v>20</v>
      </c>
      <c r="B110" s="290" t="s">
        <v>1180</v>
      </c>
      <c r="C110" s="291" t="s">
        <v>906</v>
      </c>
      <c r="D110" s="294" t="s">
        <v>22</v>
      </c>
      <c r="E110" s="294"/>
      <c r="F110" s="297" t="s">
        <v>1294</v>
      </c>
      <c r="G110" s="294"/>
      <c r="H110" s="298" t="s">
        <v>1231</v>
      </c>
      <c r="I110" s="294" t="s">
        <v>26</v>
      </c>
      <c r="J110" s="294" t="s">
        <v>7</v>
      </c>
      <c r="K110" s="294" t="s">
        <v>1295</v>
      </c>
      <c r="L110" s="294">
        <v>2016</v>
      </c>
      <c r="M110" s="314">
        <v>45809</v>
      </c>
      <c r="N110" s="315">
        <f>L110+10</f>
        <v>2026</v>
      </c>
    </row>
    <row r="111" spans="1:14" ht="17.100000000000001" customHeight="1" thickBot="1" x14ac:dyDescent="0.3">
      <c r="A111" s="301">
        <v>21</v>
      </c>
      <c r="B111" s="302" t="s">
        <v>1180</v>
      </c>
      <c r="C111" s="303" t="s">
        <v>906</v>
      </c>
      <c r="D111" s="304" t="s">
        <v>22</v>
      </c>
      <c r="E111" s="324"/>
      <c r="F111" s="325" t="s">
        <v>1284</v>
      </c>
      <c r="G111" s="304"/>
      <c r="H111" s="306" t="s">
        <v>1296</v>
      </c>
      <c r="I111" s="304" t="s">
        <v>23</v>
      </c>
      <c r="J111" s="304" t="s">
        <v>5</v>
      </c>
      <c r="K111" s="304" t="s">
        <v>1183</v>
      </c>
      <c r="L111" s="304">
        <v>2017</v>
      </c>
      <c r="M111" s="316">
        <v>45809</v>
      </c>
      <c r="N111" s="312">
        <f t="shared" si="3"/>
        <v>2027</v>
      </c>
    </row>
    <row r="112" spans="1:14" x14ac:dyDescent="0.25">
      <c r="A112" s="1"/>
      <c r="G112"/>
      <c r="H112" s="263"/>
    </row>
    <row r="113" spans="1:14" x14ac:dyDescent="0.25">
      <c r="A113" s="1"/>
      <c r="G113"/>
      <c r="H113" s="263"/>
    </row>
    <row r="114" spans="1:14" ht="23.25" x14ac:dyDescent="0.25">
      <c r="A114" s="395" t="s">
        <v>1297</v>
      </c>
      <c r="B114" s="395"/>
      <c r="C114" s="395"/>
      <c r="D114" s="395"/>
      <c r="E114" s="395"/>
      <c r="F114" s="395"/>
      <c r="G114" s="395"/>
      <c r="H114" s="395"/>
      <c r="I114" s="395"/>
      <c r="J114" s="395"/>
      <c r="K114" s="395"/>
      <c r="L114" s="395"/>
      <c r="M114" s="395"/>
      <c r="N114" s="395"/>
    </row>
    <row r="115" spans="1:14" ht="14.45" customHeight="1" x14ac:dyDescent="0.25">
      <c r="A115" s="419" t="s">
        <v>1298</v>
      </c>
      <c r="B115" s="419"/>
      <c r="C115" s="419"/>
      <c r="D115" s="419"/>
      <c r="E115" s="419"/>
      <c r="F115" s="419"/>
      <c r="G115" s="419"/>
      <c r="H115" s="419"/>
      <c r="I115" s="419"/>
      <c r="J115" s="419"/>
      <c r="K115" s="419"/>
      <c r="L115" s="419"/>
      <c r="M115" s="419"/>
      <c r="N115" s="419"/>
    </row>
    <row r="116" spans="1:14" ht="21" customHeight="1" x14ac:dyDescent="0.25">
      <c r="A116" s="200"/>
      <c r="B116" s="200"/>
      <c r="C116" s="200"/>
      <c r="D116" s="200"/>
      <c r="E116" s="200"/>
      <c r="F116" s="267"/>
      <c r="G116" s="200"/>
      <c r="H116" s="268"/>
      <c r="I116" s="200"/>
      <c r="J116" s="200"/>
      <c r="K116" s="200"/>
      <c r="L116" s="200"/>
      <c r="M116" s="200"/>
      <c r="N116" s="200"/>
    </row>
    <row r="117" spans="1:14" ht="21" thickBot="1" x14ac:dyDescent="0.35">
      <c r="A117" s="269"/>
      <c r="B117" s="34" t="s">
        <v>456</v>
      </c>
      <c r="C117" s="34">
        <f>A196</f>
        <v>77</v>
      </c>
      <c r="G117"/>
      <c r="H117" s="263"/>
    </row>
    <row r="118" spans="1:14" ht="31.5" x14ac:dyDescent="0.25">
      <c r="A118" s="201"/>
      <c r="B118" s="415" t="s">
        <v>9</v>
      </c>
      <c r="C118" s="415" t="s">
        <v>10</v>
      </c>
      <c r="D118" s="415" t="s">
        <v>11</v>
      </c>
      <c r="E118" s="6" t="s">
        <v>12</v>
      </c>
      <c r="F118" s="420" t="s">
        <v>14</v>
      </c>
      <c r="G118" s="417" t="s">
        <v>1176</v>
      </c>
      <c r="H118" s="422" t="s">
        <v>1177</v>
      </c>
      <c r="I118" s="415" t="s">
        <v>16</v>
      </c>
      <c r="J118" s="415" t="s">
        <v>17</v>
      </c>
      <c r="K118" s="415" t="s">
        <v>18</v>
      </c>
      <c r="L118" s="415" t="s">
        <v>19</v>
      </c>
      <c r="M118" s="417" t="s">
        <v>1178</v>
      </c>
      <c r="N118" s="6" t="s">
        <v>20</v>
      </c>
    </row>
    <row r="119" spans="1:14" ht="16.5" thickBot="1" x14ac:dyDescent="0.3">
      <c r="A119" s="231"/>
      <c r="B119" s="416"/>
      <c r="C119" s="416"/>
      <c r="D119" s="416"/>
      <c r="E119" s="230" t="s">
        <v>13</v>
      </c>
      <c r="F119" s="421"/>
      <c r="G119" s="416"/>
      <c r="H119" s="423"/>
      <c r="I119" s="416"/>
      <c r="J119" s="416"/>
      <c r="K119" s="416"/>
      <c r="L119" s="416"/>
      <c r="M119" s="418"/>
      <c r="N119" s="230" t="s">
        <v>21</v>
      </c>
    </row>
    <row r="120" spans="1:14" ht="17.100000000000001" customHeight="1" x14ac:dyDescent="0.25">
      <c r="A120" s="326">
        <v>1</v>
      </c>
      <c r="B120" s="282" t="s">
        <v>1180</v>
      </c>
      <c r="C120" s="283" t="s">
        <v>1099</v>
      </c>
      <c r="D120" s="282" t="s">
        <v>1299</v>
      </c>
      <c r="E120" s="283"/>
      <c r="F120" s="284" t="s">
        <v>1300</v>
      </c>
      <c r="G120" s="286" t="s">
        <v>1190</v>
      </c>
      <c r="H120" s="285" t="s">
        <v>1301</v>
      </c>
      <c r="I120" s="286" t="s">
        <v>26</v>
      </c>
      <c r="J120" s="282" t="s">
        <v>1302</v>
      </c>
      <c r="K120" s="282" t="s">
        <v>48</v>
      </c>
      <c r="L120" s="282">
        <v>2018</v>
      </c>
      <c r="M120" s="313">
        <v>45809</v>
      </c>
      <c r="N120" s="311">
        <f t="shared" ref="N120:N121" si="4">L120+10</f>
        <v>2028</v>
      </c>
    </row>
    <row r="121" spans="1:14" ht="17.100000000000001" customHeight="1" x14ac:dyDescent="0.25">
      <c r="A121" s="289">
        <v>2</v>
      </c>
      <c r="B121" s="290" t="s">
        <v>1180</v>
      </c>
      <c r="C121" s="291" t="s">
        <v>1099</v>
      </c>
      <c r="D121" s="290" t="s">
        <v>35</v>
      </c>
      <c r="E121" s="294"/>
      <c r="F121" s="297" t="s">
        <v>36</v>
      </c>
      <c r="G121" s="294"/>
      <c r="H121" s="298" t="s">
        <v>1303</v>
      </c>
      <c r="I121" s="290" t="s">
        <v>23</v>
      </c>
      <c r="J121" s="290" t="s">
        <v>5</v>
      </c>
      <c r="K121" s="294" t="s">
        <v>1183</v>
      </c>
      <c r="L121" s="294">
        <v>2016</v>
      </c>
      <c r="M121" s="314">
        <v>45809</v>
      </c>
      <c r="N121" s="315">
        <f t="shared" si="4"/>
        <v>2026</v>
      </c>
    </row>
    <row r="122" spans="1:14" ht="17.100000000000001" customHeight="1" x14ac:dyDescent="0.25">
      <c r="A122" s="327">
        <v>3</v>
      </c>
      <c r="B122" s="290" t="s">
        <v>1180</v>
      </c>
      <c r="C122" s="291" t="s">
        <v>1099</v>
      </c>
      <c r="D122" s="290" t="s">
        <v>35</v>
      </c>
      <c r="E122" s="294"/>
      <c r="F122" s="297" t="s">
        <v>1304</v>
      </c>
      <c r="G122" s="294"/>
      <c r="H122" s="298" t="s">
        <v>1305</v>
      </c>
      <c r="I122" s="290" t="s">
        <v>2</v>
      </c>
      <c r="J122" s="290" t="s">
        <v>3</v>
      </c>
      <c r="K122" s="294" t="s">
        <v>1188</v>
      </c>
      <c r="L122" s="294">
        <v>2025</v>
      </c>
      <c r="M122" s="314">
        <v>45809</v>
      </c>
      <c r="N122" s="315">
        <v>2035</v>
      </c>
    </row>
    <row r="123" spans="1:14" ht="17.100000000000001" customHeight="1" x14ac:dyDescent="0.25">
      <c r="A123" s="289">
        <v>4</v>
      </c>
      <c r="B123" s="290" t="s">
        <v>1180</v>
      </c>
      <c r="C123" s="291" t="s">
        <v>1099</v>
      </c>
      <c r="D123" s="290" t="s">
        <v>35</v>
      </c>
      <c r="E123" s="294"/>
      <c r="F123" s="297" t="s">
        <v>1063</v>
      </c>
      <c r="G123" s="294"/>
      <c r="H123" s="298" t="s">
        <v>1306</v>
      </c>
      <c r="I123" s="290" t="s">
        <v>2</v>
      </c>
      <c r="J123" s="290" t="s">
        <v>3</v>
      </c>
      <c r="K123" s="294" t="s">
        <v>1188</v>
      </c>
      <c r="L123" s="294">
        <v>2025</v>
      </c>
      <c r="M123" s="314">
        <v>45809</v>
      </c>
      <c r="N123" s="315">
        <v>2035</v>
      </c>
    </row>
    <row r="124" spans="1:14" ht="17.100000000000001" customHeight="1" x14ac:dyDescent="0.25">
      <c r="A124" s="327">
        <v>5</v>
      </c>
      <c r="B124" s="290" t="s">
        <v>1180</v>
      </c>
      <c r="C124" s="291" t="s">
        <v>1099</v>
      </c>
      <c r="D124" s="294" t="s">
        <v>22</v>
      </c>
      <c r="E124" s="294"/>
      <c r="F124" s="297" t="s">
        <v>1307</v>
      </c>
      <c r="G124" s="294"/>
      <c r="H124" s="298" t="s">
        <v>1308</v>
      </c>
      <c r="I124" s="294" t="s">
        <v>23</v>
      </c>
      <c r="J124" s="294" t="s">
        <v>5</v>
      </c>
      <c r="K124" s="294" t="s">
        <v>1183</v>
      </c>
      <c r="L124" s="294">
        <v>2017</v>
      </c>
      <c r="M124" s="314">
        <v>45809</v>
      </c>
      <c r="N124" s="315">
        <f t="shared" ref="N124:N161" si="5">L124+10</f>
        <v>2027</v>
      </c>
    </row>
    <row r="125" spans="1:14" ht="17.100000000000001" customHeight="1" x14ac:dyDescent="0.25">
      <c r="A125" s="289">
        <v>6</v>
      </c>
      <c r="B125" s="290" t="s">
        <v>1180</v>
      </c>
      <c r="C125" s="291" t="s">
        <v>1099</v>
      </c>
      <c r="D125" s="294" t="s">
        <v>22</v>
      </c>
      <c r="E125" s="294"/>
      <c r="F125" s="297" t="s">
        <v>1309</v>
      </c>
      <c r="G125" s="294"/>
      <c r="H125" s="298" t="s">
        <v>1310</v>
      </c>
      <c r="I125" s="294" t="s">
        <v>23</v>
      </c>
      <c r="J125" s="294" t="s">
        <v>5</v>
      </c>
      <c r="K125" s="294" t="s">
        <v>1188</v>
      </c>
      <c r="L125" s="294">
        <v>2022</v>
      </c>
      <c r="M125" s="314">
        <v>45809</v>
      </c>
      <c r="N125" s="315">
        <f t="shared" si="5"/>
        <v>2032</v>
      </c>
    </row>
    <row r="126" spans="1:14" ht="17.100000000000001" customHeight="1" x14ac:dyDescent="0.25">
      <c r="A126" s="327">
        <v>7</v>
      </c>
      <c r="B126" s="290" t="s">
        <v>1180</v>
      </c>
      <c r="C126" s="291" t="s">
        <v>1099</v>
      </c>
      <c r="D126" s="294" t="s">
        <v>22</v>
      </c>
      <c r="E126" s="299"/>
      <c r="F126" s="300" t="s">
        <v>1311</v>
      </c>
      <c r="G126" s="294"/>
      <c r="H126" s="298" t="s">
        <v>1312</v>
      </c>
      <c r="I126" s="294" t="s">
        <v>2</v>
      </c>
      <c r="J126" s="294" t="s">
        <v>3</v>
      </c>
      <c r="K126" s="294" t="s">
        <v>48</v>
      </c>
      <c r="L126" s="294">
        <v>2017</v>
      </c>
      <c r="M126" s="314">
        <v>45809</v>
      </c>
      <c r="N126" s="315">
        <f t="shared" si="5"/>
        <v>2027</v>
      </c>
    </row>
    <row r="127" spans="1:14" ht="17.100000000000001" customHeight="1" x14ac:dyDescent="0.25">
      <c r="A127" s="289">
        <v>8</v>
      </c>
      <c r="B127" s="290" t="s">
        <v>1180</v>
      </c>
      <c r="C127" s="291" t="s">
        <v>1099</v>
      </c>
      <c r="D127" s="294" t="s">
        <v>22</v>
      </c>
      <c r="E127" s="294"/>
      <c r="F127" s="297" t="s">
        <v>1313</v>
      </c>
      <c r="G127" s="294"/>
      <c r="H127" s="298" t="s">
        <v>1314</v>
      </c>
      <c r="I127" s="294" t="s">
        <v>2</v>
      </c>
      <c r="J127" s="294" t="s">
        <v>3</v>
      </c>
      <c r="K127" s="294" t="s">
        <v>48</v>
      </c>
      <c r="L127" s="294">
        <v>2016</v>
      </c>
      <c r="M127" s="314">
        <v>45809</v>
      </c>
      <c r="N127" s="315">
        <f t="shared" si="5"/>
        <v>2026</v>
      </c>
    </row>
    <row r="128" spans="1:14" ht="17.100000000000001" customHeight="1" x14ac:dyDescent="0.25">
      <c r="A128" s="327">
        <v>9</v>
      </c>
      <c r="B128" s="290" t="s">
        <v>1180</v>
      </c>
      <c r="C128" s="291" t="s">
        <v>1099</v>
      </c>
      <c r="D128" s="294" t="s">
        <v>22</v>
      </c>
      <c r="E128" s="294"/>
      <c r="F128" s="297" t="s">
        <v>1315</v>
      </c>
      <c r="G128" s="294"/>
      <c r="H128" s="298" t="s">
        <v>1316</v>
      </c>
      <c r="I128" s="294" t="s">
        <v>2</v>
      </c>
      <c r="J128" s="294" t="s">
        <v>3</v>
      </c>
      <c r="K128" s="294" t="s">
        <v>48</v>
      </c>
      <c r="L128" s="294">
        <v>2016</v>
      </c>
      <c r="M128" s="314">
        <v>45809</v>
      </c>
      <c r="N128" s="315">
        <f t="shared" si="5"/>
        <v>2026</v>
      </c>
    </row>
    <row r="129" spans="1:14" ht="17.100000000000001" customHeight="1" x14ac:dyDescent="0.25">
      <c r="A129" s="289">
        <v>10</v>
      </c>
      <c r="B129" s="290" t="s">
        <v>1180</v>
      </c>
      <c r="C129" s="291" t="s">
        <v>1099</v>
      </c>
      <c r="D129" s="294" t="s">
        <v>22</v>
      </c>
      <c r="E129" s="294"/>
      <c r="F129" s="297" t="s">
        <v>1317</v>
      </c>
      <c r="G129" s="294"/>
      <c r="H129" s="298" t="s">
        <v>1318</v>
      </c>
      <c r="I129" s="294" t="s">
        <v>23</v>
      </c>
      <c r="J129" s="294" t="s">
        <v>5</v>
      </c>
      <c r="K129" s="294" t="s">
        <v>1188</v>
      </c>
      <c r="L129" s="294">
        <v>2025</v>
      </c>
      <c r="M129" s="314">
        <v>45809</v>
      </c>
      <c r="N129" s="315">
        <v>2035</v>
      </c>
    </row>
    <row r="130" spans="1:14" ht="17.100000000000001" customHeight="1" x14ac:dyDescent="0.25">
      <c r="A130" s="327">
        <v>11</v>
      </c>
      <c r="B130" s="290" t="s">
        <v>1180</v>
      </c>
      <c r="C130" s="291" t="s">
        <v>1099</v>
      </c>
      <c r="D130" s="294" t="s">
        <v>22</v>
      </c>
      <c r="E130" s="294"/>
      <c r="F130" s="297" t="s">
        <v>1319</v>
      </c>
      <c r="G130" s="294"/>
      <c r="H130" s="298" t="s">
        <v>1320</v>
      </c>
      <c r="I130" s="294" t="s">
        <v>23</v>
      </c>
      <c r="J130" s="294" t="s">
        <v>5</v>
      </c>
      <c r="K130" s="294" t="s">
        <v>1183</v>
      </c>
      <c r="L130" s="294">
        <v>2016</v>
      </c>
      <c r="M130" s="314">
        <v>45809</v>
      </c>
      <c r="N130" s="315">
        <f t="shared" si="5"/>
        <v>2026</v>
      </c>
    </row>
    <row r="131" spans="1:14" ht="17.100000000000001" customHeight="1" x14ac:dyDescent="0.25">
      <c r="A131" s="289">
        <v>12</v>
      </c>
      <c r="B131" s="290" t="s">
        <v>1180</v>
      </c>
      <c r="C131" s="291" t="s">
        <v>1099</v>
      </c>
      <c r="D131" s="294" t="s">
        <v>22</v>
      </c>
      <c r="E131" s="294"/>
      <c r="F131" s="297" t="s">
        <v>1321</v>
      </c>
      <c r="G131" s="294"/>
      <c r="H131" s="298" t="s">
        <v>1322</v>
      </c>
      <c r="I131" s="294" t="s">
        <v>2</v>
      </c>
      <c r="J131" s="294" t="s">
        <v>3</v>
      </c>
      <c r="K131" s="294" t="s">
        <v>1193</v>
      </c>
      <c r="L131" s="294">
        <v>2022</v>
      </c>
      <c r="M131" s="314">
        <v>45809</v>
      </c>
      <c r="N131" s="315">
        <f t="shared" si="5"/>
        <v>2032</v>
      </c>
    </row>
    <row r="132" spans="1:14" ht="17.100000000000001" customHeight="1" x14ac:dyDescent="0.25">
      <c r="A132" s="327">
        <v>13</v>
      </c>
      <c r="B132" s="290" t="s">
        <v>1180</v>
      </c>
      <c r="C132" s="291" t="s">
        <v>1099</v>
      </c>
      <c r="D132" s="294" t="s">
        <v>22</v>
      </c>
      <c r="E132" s="294"/>
      <c r="F132" s="297" t="s">
        <v>1323</v>
      </c>
      <c r="G132" s="294"/>
      <c r="H132" s="298" t="s">
        <v>1324</v>
      </c>
      <c r="I132" s="294" t="s">
        <v>23</v>
      </c>
      <c r="J132" s="294" t="s">
        <v>5</v>
      </c>
      <c r="K132" s="294" t="s">
        <v>1183</v>
      </c>
      <c r="L132" s="294">
        <v>2017</v>
      </c>
      <c r="M132" s="314">
        <v>45809</v>
      </c>
      <c r="N132" s="315">
        <f t="shared" si="5"/>
        <v>2027</v>
      </c>
    </row>
    <row r="133" spans="1:14" ht="17.100000000000001" customHeight="1" x14ac:dyDescent="0.25">
      <c r="A133" s="289">
        <v>14</v>
      </c>
      <c r="B133" s="290" t="s">
        <v>1180</v>
      </c>
      <c r="C133" s="291" t="s">
        <v>1099</v>
      </c>
      <c r="D133" s="294" t="s">
        <v>22</v>
      </c>
      <c r="E133" s="294"/>
      <c r="F133" s="297" t="s">
        <v>1313</v>
      </c>
      <c r="G133" s="294"/>
      <c r="H133" s="298" t="s">
        <v>1325</v>
      </c>
      <c r="I133" s="294" t="s">
        <v>2</v>
      </c>
      <c r="J133" s="294" t="s">
        <v>3</v>
      </c>
      <c r="K133" s="294" t="s">
        <v>1188</v>
      </c>
      <c r="L133" s="294">
        <v>2025</v>
      </c>
      <c r="M133" s="314">
        <v>45809</v>
      </c>
      <c r="N133" s="315">
        <v>2035</v>
      </c>
    </row>
    <row r="134" spans="1:14" ht="17.100000000000001" customHeight="1" x14ac:dyDescent="0.25">
      <c r="A134" s="327">
        <v>15</v>
      </c>
      <c r="B134" s="290" t="s">
        <v>1180</v>
      </c>
      <c r="C134" s="291" t="s">
        <v>1099</v>
      </c>
      <c r="D134" s="294" t="s">
        <v>22</v>
      </c>
      <c r="E134" s="294"/>
      <c r="F134" s="297" t="s">
        <v>1326</v>
      </c>
      <c r="G134" s="294"/>
      <c r="H134" s="298" t="s">
        <v>1327</v>
      </c>
      <c r="I134" s="294" t="s">
        <v>23</v>
      </c>
      <c r="J134" s="294" t="s">
        <v>5</v>
      </c>
      <c r="K134" s="294" t="s">
        <v>1183</v>
      </c>
      <c r="L134" s="294">
        <v>2017</v>
      </c>
      <c r="M134" s="314">
        <v>45809</v>
      </c>
      <c r="N134" s="315">
        <f t="shared" si="5"/>
        <v>2027</v>
      </c>
    </row>
    <row r="135" spans="1:14" ht="17.100000000000001" customHeight="1" x14ac:dyDescent="0.25">
      <c r="A135" s="289">
        <v>16</v>
      </c>
      <c r="B135" s="290" t="s">
        <v>1180</v>
      </c>
      <c r="C135" s="291" t="s">
        <v>1099</v>
      </c>
      <c r="D135" s="294" t="s">
        <v>22</v>
      </c>
      <c r="E135" s="294"/>
      <c r="F135" s="297" t="s">
        <v>1328</v>
      </c>
      <c r="G135" s="294"/>
      <c r="H135" s="298" t="s">
        <v>1329</v>
      </c>
      <c r="I135" s="294" t="s">
        <v>2</v>
      </c>
      <c r="J135" s="294" t="s">
        <v>3</v>
      </c>
      <c r="K135" s="294" t="s">
        <v>1193</v>
      </c>
      <c r="L135" s="294">
        <v>2022</v>
      </c>
      <c r="M135" s="314">
        <v>45809</v>
      </c>
      <c r="N135" s="315">
        <f t="shared" si="5"/>
        <v>2032</v>
      </c>
    </row>
    <row r="136" spans="1:14" ht="17.100000000000001" customHeight="1" x14ac:dyDescent="0.25">
      <c r="A136" s="327">
        <v>17</v>
      </c>
      <c r="B136" s="290" t="s">
        <v>1180</v>
      </c>
      <c r="C136" s="291" t="s">
        <v>1099</v>
      </c>
      <c r="D136" s="294" t="s">
        <v>22</v>
      </c>
      <c r="E136" s="294"/>
      <c r="F136" s="297" t="s">
        <v>1330</v>
      </c>
      <c r="G136" s="294"/>
      <c r="H136" s="298" t="s">
        <v>1331</v>
      </c>
      <c r="I136" s="294" t="s">
        <v>2</v>
      </c>
      <c r="J136" s="294" t="s">
        <v>3</v>
      </c>
      <c r="K136" s="294" t="s">
        <v>1193</v>
      </c>
      <c r="L136" s="294">
        <v>2019</v>
      </c>
      <c r="M136" s="314">
        <v>45809</v>
      </c>
      <c r="N136" s="315">
        <f t="shared" si="5"/>
        <v>2029</v>
      </c>
    </row>
    <row r="137" spans="1:14" ht="17.100000000000001" customHeight="1" x14ac:dyDescent="0.25">
      <c r="A137" s="289">
        <v>18</v>
      </c>
      <c r="B137" s="290" t="s">
        <v>1180</v>
      </c>
      <c r="C137" s="291" t="s">
        <v>1099</v>
      </c>
      <c r="D137" s="294" t="s">
        <v>22</v>
      </c>
      <c r="E137" s="294"/>
      <c r="F137" s="297" t="s">
        <v>1332</v>
      </c>
      <c r="G137" s="294"/>
      <c r="H137" s="298" t="s">
        <v>1333</v>
      </c>
      <c r="I137" s="294" t="s">
        <v>2</v>
      </c>
      <c r="J137" s="294" t="s">
        <v>3</v>
      </c>
      <c r="K137" s="294" t="s">
        <v>48</v>
      </c>
      <c r="L137" s="294">
        <v>2022</v>
      </c>
      <c r="M137" s="314">
        <v>45809</v>
      </c>
      <c r="N137" s="315">
        <f t="shared" si="5"/>
        <v>2032</v>
      </c>
    </row>
    <row r="138" spans="1:14" ht="17.100000000000001" customHeight="1" x14ac:dyDescent="0.25">
      <c r="A138" s="327">
        <v>19</v>
      </c>
      <c r="B138" s="290" t="s">
        <v>1180</v>
      </c>
      <c r="C138" s="291" t="s">
        <v>1099</v>
      </c>
      <c r="D138" s="294" t="s">
        <v>22</v>
      </c>
      <c r="E138" s="294"/>
      <c r="F138" s="297" t="s">
        <v>1334</v>
      </c>
      <c r="G138" s="294"/>
      <c r="H138" s="298" t="s">
        <v>1335</v>
      </c>
      <c r="I138" s="294" t="s">
        <v>2</v>
      </c>
      <c r="J138" s="294" t="s">
        <v>3</v>
      </c>
      <c r="K138" s="294" t="s">
        <v>1193</v>
      </c>
      <c r="L138" s="294">
        <v>2022</v>
      </c>
      <c r="M138" s="314">
        <v>45809</v>
      </c>
      <c r="N138" s="315">
        <f t="shared" si="5"/>
        <v>2032</v>
      </c>
    </row>
    <row r="139" spans="1:14" ht="17.100000000000001" customHeight="1" x14ac:dyDescent="0.25">
      <c r="A139" s="289">
        <v>20</v>
      </c>
      <c r="B139" s="290" t="s">
        <v>1180</v>
      </c>
      <c r="C139" s="291" t="s">
        <v>1099</v>
      </c>
      <c r="D139" s="290" t="s">
        <v>29</v>
      </c>
      <c r="E139" s="294"/>
      <c r="F139" s="297" t="s">
        <v>1336</v>
      </c>
      <c r="G139" s="294"/>
      <c r="H139" s="298" t="s">
        <v>1337</v>
      </c>
      <c r="I139" s="290" t="s">
        <v>23</v>
      </c>
      <c r="J139" s="290" t="s">
        <v>5</v>
      </c>
      <c r="K139" s="294" t="s">
        <v>1188</v>
      </c>
      <c r="L139" s="294">
        <v>2025</v>
      </c>
      <c r="M139" s="314">
        <v>45809</v>
      </c>
      <c r="N139" s="315">
        <f t="shared" si="5"/>
        <v>2035</v>
      </c>
    </row>
    <row r="140" spans="1:14" ht="17.100000000000001" customHeight="1" x14ac:dyDescent="0.25">
      <c r="A140" s="327">
        <v>21</v>
      </c>
      <c r="B140" s="290" t="s">
        <v>1180</v>
      </c>
      <c r="C140" s="291" t="s">
        <v>1099</v>
      </c>
      <c r="D140" s="290" t="s">
        <v>29</v>
      </c>
      <c r="E140" s="294"/>
      <c r="F140" s="297" t="s">
        <v>1338</v>
      </c>
      <c r="G140" s="294"/>
      <c r="H140" s="298" t="s">
        <v>1339</v>
      </c>
      <c r="I140" s="290" t="s">
        <v>2</v>
      </c>
      <c r="J140" s="290" t="s">
        <v>3</v>
      </c>
      <c r="K140" s="294" t="s">
        <v>1193</v>
      </c>
      <c r="L140" s="294">
        <v>2022</v>
      </c>
      <c r="M140" s="314">
        <v>45809</v>
      </c>
      <c r="N140" s="315">
        <f t="shared" si="5"/>
        <v>2032</v>
      </c>
    </row>
    <row r="141" spans="1:14" ht="17.100000000000001" customHeight="1" x14ac:dyDescent="0.25">
      <c r="A141" s="289">
        <v>22</v>
      </c>
      <c r="B141" s="290" t="s">
        <v>1180</v>
      </c>
      <c r="C141" s="291" t="s">
        <v>1099</v>
      </c>
      <c r="D141" s="290" t="s">
        <v>29</v>
      </c>
      <c r="E141" s="294"/>
      <c r="F141" s="297" t="s">
        <v>1340</v>
      </c>
      <c r="G141" s="294"/>
      <c r="H141" s="298" t="s">
        <v>1341</v>
      </c>
      <c r="I141" s="290" t="s">
        <v>23</v>
      </c>
      <c r="J141" s="290" t="s">
        <v>5</v>
      </c>
      <c r="K141" s="294" t="s">
        <v>1183</v>
      </c>
      <c r="L141" s="294">
        <v>2017</v>
      </c>
      <c r="M141" s="314">
        <v>45809</v>
      </c>
      <c r="N141" s="315">
        <f t="shared" si="5"/>
        <v>2027</v>
      </c>
    </row>
    <row r="142" spans="1:14" ht="17.100000000000001" customHeight="1" x14ac:dyDescent="0.25">
      <c r="A142" s="327">
        <v>23</v>
      </c>
      <c r="B142" s="290" t="s">
        <v>1180</v>
      </c>
      <c r="C142" s="291" t="s">
        <v>1099</v>
      </c>
      <c r="D142" s="290" t="s">
        <v>29</v>
      </c>
      <c r="E142" s="294"/>
      <c r="F142" s="297" t="s">
        <v>1311</v>
      </c>
      <c r="G142" s="294"/>
      <c r="H142" s="298" t="s">
        <v>1342</v>
      </c>
      <c r="I142" s="290" t="s">
        <v>2</v>
      </c>
      <c r="J142" s="290" t="s">
        <v>3</v>
      </c>
      <c r="K142" s="294" t="s">
        <v>1193</v>
      </c>
      <c r="L142" s="294">
        <v>2022</v>
      </c>
      <c r="M142" s="314">
        <v>45809</v>
      </c>
      <c r="N142" s="315">
        <f t="shared" si="5"/>
        <v>2032</v>
      </c>
    </row>
    <row r="143" spans="1:14" ht="17.100000000000001" customHeight="1" x14ac:dyDescent="0.25">
      <c r="A143" s="289">
        <v>24</v>
      </c>
      <c r="B143" s="290" t="s">
        <v>1180</v>
      </c>
      <c r="C143" s="291" t="s">
        <v>1099</v>
      </c>
      <c r="D143" s="290" t="s">
        <v>29</v>
      </c>
      <c r="E143" s="294"/>
      <c r="F143" s="297" t="s">
        <v>1343</v>
      </c>
      <c r="G143" s="294"/>
      <c r="H143" s="298" t="s">
        <v>1344</v>
      </c>
      <c r="I143" s="290" t="s">
        <v>23</v>
      </c>
      <c r="J143" s="290" t="s">
        <v>5</v>
      </c>
      <c r="K143" s="294" t="s">
        <v>1183</v>
      </c>
      <c r="L143" s="294">
        <v>2017</v>
      </c>
      <c r="M143" s="314">
        <v>45809</v>
      </c>
      <c r="N143" s="315">
        <f t="shared" si="5"/>
        <v>2027</v>
      </c>
    </row>
    <row r="144" spans="1:14" ht="17.100000000000001" customHeight="1" x14ac:dyDescent="0.25">
      <c r="A144" s="327">
        <v>25</v>
      </c>
      <c r="B144" s="290" t="s">
        <v>1180</v>
      </c>
      <c r="C144" s="291" t="s">
        <v>1099</v>
      </c>
      <c r="D144" s="290" t="s">
        <v>29</v>
      </c>
      <c r="E144" s="294"/>
      <c r="F144" s="297" t="s">
        <v>1345</v>
      </c>
      <c r="G144" s="294"/>
      <c r="H144" s="298" t="s">
        <v>1346</v>
      </c>
      <c r="I144" s="290" t="s">
        <v>2</v>
      </c>
      <c r="J144" s="290" t="s">
        <v>3</v>
      </c>
      <c r="K144" s="294" t="s">
        <v>1193</v>
      </c>
      <c r="L144" s="294">
        <v>2022</v>
      </c>
      <c r="M144" s="314">
        <v>45809</v>
      </c>
      <c r="N144" s="315">
        <f t="shared" si="5"/>
        <v>2032</v>
      </c>
    </row>
    <row r="145" spans="1:14" ht="17.100000000000001" customHeight="1" x14ac:dyDescent="0.25">
      <c r="A145" s="289">
        <v>26</v>
      </c>
      <c r="B145" s="290" t="s">
        <v>1180</v>
      </c>
      <c r="C145" s="291" t="s">
        <v>1099</v>
      </c>
      <c r="D145" s="290" t="s">
        <v>29</v>
      </c>
      <c r="E145" s="294"/>
      <c r="F145" s="297" t="s">
        <v>1347</v>
      </c>
      <c r="G145" s="294"/>
      <c r="H145" s="298" t="s">
        <v>1348</v>
      </c>
      <c r="I145" s="290" t="s">
        <v>23</v>
      </c>
      <c r="J145" s="290" t="s">
        <v>5</v>
      </c>
      <c r="K145" s="294" t="s">
        <v>1183</v>
      </c>
      <c r="L145" s="294">
        <v>2017</v>
      </c>
      <c r="M145" s="314">
        <v>45809</v>
      </c>
      <c r="N145" s="315">
        <f t="shared" si="5"/>
        <v>2027</v>
      </c>
    </row>
    <row r="146" spans="1:14" ht="17.100000000000001" customHeight="1" x14ac:dyDescent="0.25">
      <c r="A146" s="327">
        <v>27</v>
      </c>
      <c r="B146" s="290" t="s">
        <v>1180</v>
      </c>
      <c r="C146" s="291" t="s">
        <v>1099</v>
      </c>
      <c r="D146" s="290" t="s">
        <v>29</v>
      </c>
      <c r="E146" s="294"/>
      <c r="F146" s="297" t="s">
        <v>1349</v>
      </c>
      <c r="G146" s="294"/>
      <c r="H146" s="298" t="s">
        <v>1350</v>
      </c>
      <c r="I146" s="290" t="s">
        <v>23</v>
      </c>
      <c r="J146" s="290" t="s">
        <v>5</v>
      </c>
      <c r="K146" s="294" t="s">
        <v>1183</v>
      </c>
      <c r="L146" s="294">
        <v>2017</v>
      </c>
      <c r="M146" s="314">
        <v>45809</v>
      </c>
      <c r="N146" s="315">
        <f t="shared" si="5"/>
        <v>2027</v>
      </c>
    </row>
    <row r="147" spans="1:14" ht="17.100000000000001" customHeight="1" x14ac:dyDescent="0.25">
      <c r="A147" s="289">
        <v>28</v>
      </c>
      <c r="B147" s="290" t="s">
        <v>1180</v>
      </c>
      <c r="C147" s="291" t="s">
        <v>1099</v>
      </c>
      <c r="D147" s="290" t="s">
        <v>29</v>
      </c>
      <c r="E147" s="294"/>
      <c r="F147" s="297" t="s">
        <v>1351</v>
      </c>
      <c r="G147" s="294"/>
      <c r="H147" s="298" t="s">
        <v>1352</v>
      </c>
      <c r="I147" s="290" t="s">
        <v>2</v>
      </c>
      <c r="J147" s="290" t="s">
        <v>3</v>
      </c>
      <c r="K147" s="294" t="s">
        <v>1193</v>
      </c>
      <c r="L147" s="294">
        <v>2022</v>
      </c>
      <c r="M147" s="314">
        <v>45809</v>
      </c>
      <c r="N147" s="315">
        <f t="shared" si="5"/>
        <v>2032</v>
      </c>
    </row>
    <row r="148" spans="1:14" ht="17.100000000000001" customHeight="1" x14ac:dyDescent="0.25">
      <c r="A148" s="327">
        <v>29</v>
      </c>
      <c r="B148" s="290" t="s">
        <v>1180</v>
      </c>
      <c r="C148" s="291" t="s">
        <v>1099</v>
      </c>
      <c r="D148" s="290" t="s">
        <v>29</v>
      </c>
      <c r="E148" s="294"/>
      <c r="F148" s="297" t="s">
        <v>1353</v>
      </c>
      <c r="G148" s="294"/>
      <c r="H148" s="298" t="s">
        <v>1354</v>
      </c>
      <c r="I148" s="290" t="s">
        <v>23</v>
      </c>
      <c r="J148" s="290" t="s">
        <v>5</v>
      </c>
      <c r="K148" s="294" t="s">
        <v>1183</v>
      </c>
      <c r="L148" s="294">
        <v>2017</v>
      </c>
      <c r="M148" s="314">
        <v>45809</v>
      </c>
      <c r="N148" s="315">
        <f t="shared" si="5"/>
        <v>2027</v>
      </c>
    </row>
    <row r="149" spans="1:14" ht="17.100000000000001" customHeight="1" x14ac:dyDescent="0.25">
      <c r="A149" s="289">
        <v>30</v>
      </c>
      <c r="B149" s="290" t="s">
        <v>1180</v>
      </c>
      <c r="C149" s="291" t="s">
        <v>1099</v>
      </c>
      <c r="D149" s="290" t="s">
        <v>29</v>
      </c>
      <c r="E149" s="294"/>
      <c r="F149" s="297" t="s">
        <v>1330</v>
      </c>
      <c r="G149" s="294"/>
      <c r="H149" s="298" t="s">
        <v>1355</v>
      </c>
      <c r="I149" s="290" t="s">
        <v>2</v>
      </c>
      <c r="J149" s="290" t="s">
        <v>3</v>
      </c>
      <c r="K149" s="294" t="s">
        <v>1193</v>
      </c>
      <c r="L149" s="294">
        <v>2022</v>
      </c>
      <c r="M149" s="314">
        <v>45809</v>
      </c>
      <c r="N149" s="315">
        <f t="shared" si="5"/>
        <v>2032</v>
      </c>
    </row>
    <row r="150" spans="1:14" ht="17.100000000000001" customHeight="1" x14ac:dyDescent="0.25">
      <c r="A150" s="327">
        <v>31</v>
      </c>
      <c r="B150" s="290" t="s">
        <v>1180</v>
      </c>
      <c r="C150" s="291" t="s">
        <v>1099</v>
      </c>
      <c r="D150" s="290" t="s">
        <v>29</v>
      </c>
      <c r="E150" s="294"/>
      <c r="F150" s="297" t="s">
        <v>1356</v>
      </c>
      <c r="G150" s="294"/>
      <c r="H150" s="298" t="s">
        <v>1357</v>
      </c>
      <c r="I150" s="290" t="s">
        <v>2</v>
      </c>
      <c r="J150" s="290" t="s">
        <v>3</v>
      </c>
      <c r="K150" s="294" t="s">
        <v>1188</v>
      </c>
      <c r="L150" s="294">
        <v>2025</v>
      </c>
      <c r="M150" s="314">
        <v>45809</v>
      </c>
      <c r="N150" s="315">
        <v>2035</v>
      </c>
    </row>
    <row r="151" spans="1:14" ht="17.100000000000001" customHeight="1" x14ac:dyDescent="0.25">
      <c r="A151" s="289">
        <v>32</v>
      </c>
      <c r="B151" s="290" t="s">
        <v>1180</v>
      </c>
      <c r="C151" s="291" t="s">
        <v>1099</v>
      </c>
      <c r="D151" s="290" t="s">
        <v>29</v>
      </c>
      <c r="E151" s="294"/>
      <c r="F151" s="297" t="s">
        <v>1336</v>
      </c>
      <c r="G151" s="294"/>
      <c r="H151" s="298" t="s">
        <v>1337</v>
      </c>
      <c r="I151" s="290" t="s">
        <v>23</v>
      </c>
      <c r="J151" s="290" t="s">
        <v>5</v>
      </c>
      <c r="K151" s="294" t="s">
        <v>1183</v>
      </c>
      <c r="L151" s="294">
        <v>2017</v>
      </c>
      <c r="M151" s="314">
        <v>45809</v>
      </c>
      <c r="N151" s="315">
        <f t="shared" si="5"/>
        <v>2027</v>
      </c>
    </row>
    <row r="152" spans="1:14" ht="17.100000000000001" customHeight="1" x14ac:dyDescent="0.25">
      <c r="A152" s="327">
        <v>33</v>
      </c>
      <c r="B152" s="290" t="s">
        <v>1180</v>
      </c>
      <c r="C152" s="291" t="s">
        <v>1099</v>
      </c>
      <c r="D152" s="294" t="s">
        <v>31</v>
      </c>
      <c r="E152" s="294"/>
      <c r="F152" s="297" t="s">
        <v>1358</v>
      </c>
      <c r="G152" s="294"/>
      <c r="H152" s="298" t="s">
        <v>1359</v>
      </c>
      <c r="I152" s="294" t="s">
        <v>2</v>
      </c>
      <c r="J152" s="294" t="s">
        <v>3</v>
      </c>
      <c r="K152" s="294" t="s">
        <v>48</v>
      </c>
      <c r="L152" s="294">
        <v>2017</v>
      </c>
      <c r="M152" s="314">
        <v>45809</v>
      </c>
      <c r="N152" s="315">
        <f t="shared" si="5"/>
        <v>2027</v>
      </c>
    </row>
    <row r="153" spans="1:14" ht="17.100000000000001" customHeight="1" x14ac:dyDescent="0.25">
      <c r="A153" s="289">
        <v>34</v>
      </c>
      <c r="B153" s="290" t="s">
        <v>1180</v>
      </c>
      <c r="C153" s="291" t="s">
        <v>1099</v>
      </c>
      <c r="D153" s="294" t="s">
        <v>31</v>
      </c>
      <c r="E153" s="294"/>
      <c r="F153" s="297" t="s">
        <v>1360</v>
      </c>
      <c r="G153" s="294"/>
      <c r="H153" s="298" t="s">
        <v>1361</v>
      </c>
      <c r="I153" s="294" t="s">
        <v>23</v>
      </c>
      <c r="J153" s="294" t="s">
        <v>5</v>
      </c>
      <c r="K153" s="294" t="s">
        <v>1183</v>
      </c>
      <c r="L153" s="294">
        <v>2017</v>
      </c>
      <c r="M153" s="314">
        <v>45809</v>
      </c>
      <c r="N153" s="315">
        <f t="shared" si="5"/>
        <v>2027</v>
      </c>
    </row>
    <row r="154" spans="1:14" ht="17.100000000000001" customHeight="1" x14ac:dyDescent="0.25">
      <c r="A154" s="327">
        <v>35</v>
      </c>
      <c r="B154" s="290" t="s">
        <v>1180</v>
      </c>
      <c r="C154" s="291" t="s">
        <v>1099</v>
      </c>
      <c r="D154" s="294" t="s">
        <v>31</v>
      </c>
      <c r="E154" s="294"/>
      <c r="F154" s="297" t="s">
        <v>1362</v>
      </c>
      <c r="G154" s="294"/>
      <c r="H154" s="298" t="s">
        <v>1363</v>
      </c>
      <c r="I154" s="294" t="s">
        <v>23</v>
      </c>
      <c r="J154" s="294" t="s">
        <v>5</v>
      </c>
      <c r="K154" s="294" t="s">
        <v>1183</v>
      </c>
      <c r="L154" s="294">
        <v>2017</v>
      </c>
      <c r="M154" s="314">
        <v>45809</v>
      </c>
      <c r="N154" s="315">
        <f t="shared" si="5"/>
        <v>2027</v>
      </c>
    </row>
    <row r="155" spans="1:14" ht="17.100000000000001" customHeight="1" x14ac:dyDescent="0.25">
      <c r="A155" s="289">
        <v>36</v>
      </c>
      <c r="B155" s="290" t="s">
        <v>1180</v>
      </c>
      <c r="C155" s="291" t="s">
        <v>1099</v>
      </c>
      <c r="D155" s="294" t="s">
        <v>31</v>
      </c>
      <c r="E155" s="294"/>
      <c r="F155" s="297" t="s">
        <v>1364</v>
      </c>
      <c r="G155" s="294"/>
      <c r="H155" s="298" t="s">
        <v>1365</v>
      </c>
      <c r="I155" s="294" t="s">
        <v>2</v>
      </c>
      <c r="J155" s="294" t="s">
        <v>3</v>
      </c>
      <c r="K155" s="294" t="s">
        <v>1188</v>
      </c>
      <c r="L155" s="294">
        <v>2022</v>
      </c>
      <c r="M155" s="314">
        <v>45809</v>
      </c>
      <c r="N155" s="315">
        <f t="shared" si="5"/>
        <v>2032</v>
      </c>
    </row>
    <row r="156" spans="1:14" ht="17.100000000000001" customHeight="1" x14ac:dyDescent="0.25">
      <c r="A156" s="327">
        <v>37</v>
      </c>
      <c r="B156" s="290" t="s">
        <v>1180</v>
      </c>
      <c r="C156" s="291" t="s">
        <v>1099</v>
      </c>
      <c r="D156" s="294" t="s">
        <v>33</v>
      </c>
      <c r="E156" s="294"/>
      <c r="F156" s="297" t="s">
        <v>1366</v>
      </c>
      <c r="G156" s="294"/>
      <c r="H156" s="298" t="s">
        <v>1367</v>
      </c>
      <c r="I156" s="294" t="s">
        <v>1368</v>
      </c>
      <c r="J156" s="294" t="s">
        <v>1369</v>
      </c>
      <c r="K156" s="294" t="s">
        <v>1188</v>
      </c>
      <c r="L156" s="294">
        <v>2022</v>
      </c>
      <c r="M156" s="314">
        <v>45809</v>
      </c>
      <c r="N156" s="315">
        <f t="shared" si="5"/>
        <v>2032</v>
      </c>
    </row>
    <row r="157" spans="1:14" ht="17.100000000000001" customHeight="1" x14ac:dyDescent="0.25">
      <c r="A157" s="289">
        <v>38</v>
      </c>
      <c r="B157" s="290" t="s">
        <v>1180</v>
      </c>
      <c r="C157" s="291" t="s">
        <v>1099</v>
      </c>
      <c r="D157" s="294" t="s">
        <v>31</v>
      </c>
      <c r="E157" s="294"/>
      <c r="F157" s="297" t="s">
        <v>1349</v>
      </c>
      <c r="G157" s="294"/>
      <c r="H157" s="298" t="s">
        <v>1370</v>
      </c>
      <c r="I157" s="294" t="s">
        <v>23</v>
      </c>
      <c r="J157" s="294" t="s">
        <v>5</v>
      </c>
      <c r="K157" s="294" t="s">
        <v>1183</v>
      </c>
      <c r="L157" s="294">
        <v>2017</v>
      </c>
      <c r="M157" s="314">
        <v>45809</v>
      </c>
      <c r="N157" s="315">
        <f t="shared" si="5"/>
        <v>2027</v>
      </c>
    </row>
    <row r="158" spans="1:14" ht="17.100000000000001" customHeight="1" x14ac:dyDescent="0.25">
      <c r="A158" s="327">
        <v>39</v>
      </c>
      <c r="B158" s="290" t="s">
        <v>1180</v>
      </c>
      <c r="C158" s="291" t="s">
        <v>1099</v>
      </c>
      <c r="D158" s="294" t="s">
        <v>31</v>
      </c>
      <c r="E158" s="294"/>
      <c r="F158" s="297" t="s">
        <v>1371</v>
      </c>
      <c r="G158" s="294"/>
      <c r="H158" s="298" t="s">
        <v>1372</v>
      </c>
      <c r="I158" s="294" t="s">
        <v>2</v>
      </c>
      <c r="J158" s="294" t="s">
        <v>3</v>
      </c>
      <c r="K158" s="294" t="s">
        <v>48</v>
      </c>
      <c r="L158" s="294">
        <v>2017</v>
      </c>
      <c r="M158" s="314">
        <v>45809</v>
      </c>
      <c r="N158" s="315">
        <f t="shared" si="5"/>
        <v>2027</v>
      </c>
    </row>
    <row r="159" spans="1:14" ht="17.100000000000001" customHeight="1" x14ac:dyDescent="0.25">
      <c r="A159" s="289">
        <v>40</v>
      </c>
      <c r="B159" s="290" t="s">
        <v>1180</v>
      </c>
      <c r="C159" s="291" t="s">
        <v>1099</v>
      </c>
      <c r="D159" s="294" t="s">
        <v>31</v>
      </c>
      <c r="E159" s="294"/>
      <c r="F159" s="297" t="s">
        <v>1347</v>
      </c>
      <c r="G159" s="294"/>
      <c r="H159" s="298" t="s">
        <v>1373</v>
      </c>
      <c r="I159" s="294" t="s">
        <v>23</v>
      </c>
      <c r="J159" s="294" t="s">
        <v>5</v>
      </c>
      <c r="K159" s="294" t="s">
        <v>1183</v>
      </c>
      <c r="L159" s="294">
        <v>2017</v>
      </c>
      <c r="M159" s="314">
        <v>45809</v>
      </c>
      <c r="N159" s="315">
        <f t="shared" si="5"/>
        <v>2027</v>
      </c>
    </row>
    <row r="160" spans="1:14" ht="17.100000000000001" customHeight="1" x14ac:dyDescent="0.25">
      <c r="A160" s="327">
        <v>41</v>
      </c>
      <c r="B160" s="290" t="s">
        <v>1180</v>
      </c>
      <c r="C160" s="291" t="s">
        <v>1099</v>
      </c>
      <c r="D160" s="294" t="s">
        <v>31</v>
      </c>
      <c r="E160" s="294"/>
      <c r="F160" s="297" t="s">
        <v>1374</v>
      </c>
      <c r="G160" s="294"/>
      <c r="H160" s="298" t="s">
        <v>1375</v>
      </c>
      <c r="I160" s="294" t="s">
        <v>23</v>
      </c>
      <c r="J160" s="294" t="s">
        <v>5</v>
      </c>
      <c r="K160" s="294" t="s">
        <v>1183</v>
      </c>
      <c r="L160" s="294">
        <v>2017</v>
      </c>
      <c r="M160" s="314">
        <v>45809</v>
      </c>
      <c r="N160" s="315">
        <f t="shared" si="5"/>
        <v>2027</v>
      </c>
    </row>
    <row r="161" spans="1:14" ht="17.100000000000001" customHeight="1" x14ac:dyDescent="0.25">
      <c r="A161" s="289">
        <v>42</v>
      </c>
      <c r="B161" s="290" t="s">
        <v>1180</v>
      </c>
      <c r="C161" s="291" t="s">
        <v>1099</v>
      </c>
      <c r="D161" s="294" t="s">
        <v>31</v>
      </c>
      <c r="E161" s="294"/>
      <c r="F161" s="297" t="s">
        <v>1376</v>
      </c>
      <c r="G161" s="294"/>
      <c r="H161" s="298" t="s">
        <v>1377</v>
      </c>
      <c r="I161" s="294" t="s">
        <v>23</v>
      </c>
      <c r="J161" s="294" t="s">
        <v>5</v>
      </c>
      <c r="K161" s="294" t="s">
        <v>1183</v>
      </c>
      <c r="L161" s="294">
        <v>2017</v>
      </c>
      <c r="M161" s="314">
        <v>45809</v>
      </c>
      <c r="N161" s="315">
        <f t="shared" si="5"/>
        <v>2027</v>
      </c>
    </row>
    <row r="162" spans="1:14" ht="17.100000000000001" customHeight="1" x14ac:dyDescent="0.25">
      <c r="A162" s="327">
        <v>43</v>
      </c>
      <c r="B162" s="290" t="s">
        <v>1180</v>
      </c>
      <c r="C162" s="291" t="s">
        <v>1099</v>
      </c>
      <c r="D162" s="294" t="s">
        <v>31</v>
      </c>
      <c r="E162" s="294"/>
      <c r="F162" s="297" t="s">
        <v>1311</v>
      </c>
      <c r="G162" s="294"/>
      <c r="H162" s="298" t="s">
        <v>1378</v>
      </c>
      <c r="I162" s="294" t="s">
        <v>2</v>
      </c>
      <c r="J162" s="294" t="s">
        <v>3</v>
      </c>
      <c r="K162" s="294" t="s">
        <v>1188</v>
      </c>
      <c r="L162" s="294">
        <v>2025</v>
      </c>
      <c r="M162" s="314">
        <v>45809</v>
      </c>
      <c r="N162" s="315">
        <v>2035</v>
      </c>
    </row>
    <row r="163" spans="1:14" ht="17.100000000000001" customHeight="1" x14ac:dyDescent="0.25">
      <c r="A163" s="289">
        <v>44</v>
      </c>
      <c r="B163" s="290" t="s">
        <v>1180</v>
      </c>
      <c r="C163" s="291" t="s">
        <v>1099</v>
      </c>
      <c r="D163" s="290" t="s">
        <v>33</v>
      </c>
      <c r="E163" s="294"/>
      <c r="F163" s="297" t="s">
        <v>1379</v>
      </c>
      <c r="G163" s="294"/>
      <c r="H163" s="298" t="s">
        <v>1380</v>
      </c>
      <c r="I163" s="290" t="s">
        <v>23</v>
      </c>
      <c r="J163" s="290" t="s">
        <v>5</v>
      </c>
      <c r="K163" s="294" t="s">
        <v>1183</v>
      </c>
      <c r="L163" s="294">
        <v>2017</v>
      </c>
      <c r="M163" s="314">
        <v>45809</v>
      </c>
      <c r="N163" s="315">
        <f>L163+10</f>
        <v>2027</v>
      </c>
    </row>
    <row r="164" spans="1:14" ht="17.100000000000001" customHeight="1" x14ac:dyDescent="0.25">
      <c r="A164" s="327">
        <v>45</v>
      </c>
      <c r="B164" s="290" t="s">
        <v>1180</v>
      </c>
      <c r="C164" s="291" t="s">
        <v>1099</v>
      </c>
      <c r="D164" s="290" t="s">
        <v>33</v>
      </c>
      <c r="E164" s="294"/>
      <c r="F164" s="297" t="s">
        <v>1381</v>
      </c>
      <c r="G164" s="294"/>
      <c r="H164" s="298" t="s">
        <v>1382</v>
      </c>
      <c r="I164" s="290" t="s">
        <v>2</v>
      </c>
      <c r="J164" s="290" t="s">
        <v>3</v>
      </c>
      <c r="K164" s="294" t="s">
        <v>1188</v>
      </c>
      <c r="L164" s="294">
        <v>2025</v>
      </c>
      <c r="M164" s="314">
        <v>45809</v>
      </c>
      <c r="N164" s="315">
        <v>2035</v>
      </c>
    </row>
    <row r="165" spans="1:14" ht="17.100000000000001" customHeight="1" x14ac:dyDescent="0.25">
      <c r="A165" s="289">
        <v>46</v>
      </c>
      <c r="B165" s="290" t="s">
        <v>1180</v>
      </c>
      <c r="C165" s="291" t="s">
        <v>1099</v>
      </c>
      <c r="D165" s="290" t="s">
        <v>33</v>
      </c>
      <c r="E165" s="294"/>
      <c r="F165" s="297" t="s">
        <v>1383</v>
      </c>
      <c r="G165" s="294"/>
      <c r="H165" s="298" t="s">
        <v>1384</v>
      </c>
      <c r="I165" s="290" t="s">
        <v>2</v>
      </c>
      <c r="J165" s="290" t="s">
        <v>3</v>
      </c>
      <c r="K165" s="294" t="s">
        <v>1188</v>
      </c>
      <c r="L165" s="294">
        <v>2025</v>
      </c>
      <c r="M165" s="314">
        <v>45809</v>
      </c>
      <c r="N165" s="315">
        <v>2035</v>
      </c>
    </row>
    <row r="166" spans="1:14" ht="17.100000000000001" customHeight="1" x14ac:dyDescent="0.25">
      <c r="A166" s="327">
        <v>47</v>
      </c>
      <c r="B166" s="290" t="s">
        <v>1180</v>
      </c>
      <c r="C166" s="291" t="s">
        <v>1099</v>
      </c>
      <c r="D166" s="290" t="s">
        <v>33</v>
      </c>
      <c r="E166" s="294"/>
      <c r="F166" s="297" t="s">
        <v>1385</v>
      </c>
      <c r="G166" s="294"/>
      <c r="H166" s="298" t="s">
        <v>1386</v>
      </c>
      <c r="I166" s="290" t="s">
        <v>2</v>
      </c>
      <c r="J166" s="290" t="s">
        <v>3</v>
      </c>
      <c r="K166" s="294" t="s">
        <v>1188</v>
      </c>
      <c r="L166" s="294">
        <v>2025</v>
      </c>
      <c r="M166" s="314">
        <v>45809</v>
      </c>
      <c r="N166" s="315">
        <v>2035</v>
      </c>
    </row>
    <row r="167" spans="1:14" ht="17.100000000000001" customHeight="1" x14ac:dyDescent="0.25">
      <c r="A167" s="289">
        <v>48</v>
      </c>
      <c r="B167" s="290" t="s">
        <v>1180</v>
      </c>
      <c r="C167" s="291" t="s">
        <v>1099</v>
      </c>
      <c r="D167" s="290" t="s">
        <v>33</v>
      </c>
      <c r="E167" s="294"/>
      <c r="F167" s="297" t="s">
        <v>1387</v>
      </c>
      <c r="G167" s="294"/>
      <c r="H167" s="298" t="s">
        <v>1388</v>
      </c>
      <c r="I167" s="290" t="s">
        <v>2</v>
      </c>
      <c r="J167" s="290" t="s">
        <v>3</v>
      </c>
      <c r="K167" s="294" t="s">
        <v>48</v>
      </c>
      <c r="L167" s="294">
        <v>2018</v>
      </c>
      <c r="M167" s="314">
        <v>45809</v>
      </c>
      <c r="N167" s="315">
        <f t="shared" ref="N167:N196" si="6">L167+10</f>
        <v>2028</v>
      </c>
    </row>
    <row r="168" spans="1:14" ht="17.100000000000001" customHeight="1" x14ac:dyDescent="0.25">
      <c r="A168" s="327">
        <v>49</v>
      </c>
      <c r="B168" s="290" t="s">
        <v>1180</v>
      </c>
      <c r="C168" s="291" t="s">
        <v>1099</v>
      </c>
      <c r="D168" s="290" t="s">
        <v>33</v>
      </c>
      <c r="E168" s="294"/>
      <c r="F168" s="297" t="s">
        <v>1389</v>
      </c>
      <c r="G168" s="294"/>
      <c r="H168" s="298" t="s">
        <v>1390</v>
      </c>
      <c r="I168" s="290" t="s">
        <v>2</v>
      </c>
      <c r="J168" s="290" t="s">
        <v>3</v>
      </c>
      <c r="K168" s="294" t="s">
        <v>1188</v>
      </c>
      <c r="L168" s="294">
        <v>2025</v>
      </c>
      <c r="M168" s="314">
        <v>45809</v>
      </c>
      <c r="N168" s="315">
        <v>2035</v>
      </c>
    </row>
    <row r="169" spans="1:14" ht="17.100000000000001" customHeight="1" x14ac:dyDescent="0.25">
      <c r="A169" s="289">
        <v>50</v>
      </c>
      <c r="B169" s="290" t="s">
        <v>1180</v>
      </c>
      <c r="C169" s="291" t="s">
        <v>1099</v>
      </c>
      <c r="D169" s="290" t="s">
        <v>33</v>
      </c>
      <c r="E169" s="294"/>
      <c r="F169" s="297" t="s">
        <v>1391</v>
      </c>
      <c r="G169" s="294"/>
      <c r="H169" s="298" t="s">
        <v>1392</v>
      </c>
      <c r="I169" s="290" t="s">
        <v>2</v>
      </c>
      <c r="J169" s="290" t="s">
        <v>3</v>
      </c>
      <c r="K169" s="294" t="s">
        <v>48</v>
      </c>
      <c r="L169" s="294">
        <v>2017</v>
      </c>
      <c r="M169" s="314">
        <v>45809</v>
      </c>
      <c r="N169" s="315">
        <f t="shared" si="6"/>
        <v>2027</v>
      </c>
    </row>
    <row r="170" spans="1:14" ht="17.100000000000001" customHeight="1" x14ac:dyDescent="0.25">
      <c r="A170" s="327">
        <v>51</v>
      </c>
      <c r="B170" s="290" t="s">
        <v>1180</v>
      </c>
      <c r="C170" s="291" t="s">
        <v>1099</v>
      </c>
      <c r="D170" s="290" t="s">
        <v>33</v>
      </c>
      <c r="E170" s="294"/>
      <c r="F170" s="297" t="s">
        <v>1393</v>
      </c>
      <c r="G170" s="294"/>
      <c r="H170" s="298" t="s">
        <v>1394</v>
      </c>
      <c r="I170" s="290" t="s">
        <v>23</v>
      </c>
      <c r="J170" s="290" t="s">
        <v>5</v>
      </c>
      <c r="K170" s="294" t="s">
        <v>48</v>
      </c>
      <c r="L170" s="294">
        <v>2016</v>
      </c>
      <c r="M170" s="314">
        <v>45809</v>
      </c>
      <c r="N170" s="315">
        <f t="shared" si="6"/>
        <v>2026</v>
      </c>
    </row>
    <row r="171" spans="1:14" ht="17.100000000000001" customHeight="1" x14ac:dyDescent="0.25">
      <c r="A171" s="289">
        <v>52</v>
      </c>
      <c r="B171" s="290" t="s">
        <v>1180</v>
      </c>
      <c r="C171" s="291" t="s">
        <v>1099</v>
      </c>
      <c r="D171" s="290" t="s">
        <v>33</v>
      </c>
      <c r="E171" s="294"/>
      <c r="F171" s="297" t="s">
        <v>1395</v>
      </c>
      <c r="G171" s="294"/>
      <c r="H171" s="298" t="s">
        <v>1396</v>
      </c>
      <c r="I171" s="290" t="s">
        <v>2</v>
      </c>
      <c r="J171" s="290" t="s">
        <v>3</v>
      </c>
      <c r="K171" s="294" t="s">
        <v>48</v>
      </c>
      <c r="L171" s="294">
        <v>2018</v>
      </c>
      <c r="M171" s="314">
        <v>45809</v>
      </c>
      <c r="N171" s="315">
        <f t="shared" si="6"/>
        <v>2028</v>
      </c>
    </row>
    <row r="172" spans="1:14" ht="17.100000000000001" customHeight="1" x14ac:dyDescent="0.25">
      <c r="A172" s="327">
        <v>53</v>
      </c>
      <c r="B172" s="290" t="s">
        <v>1180</v>
      </c>
      <c r="C172" s="291" t="s">
        <v>1099</v>
      </c>
      <c r="D172" s="290" t="s">
        <v>33</v>
      </c>
      <c r="E172" s="294"/>
      <c r="F172" s="297" t="s">
        <v>1397</v>
      </c>
      <c r="G172" s="294"/>
      <c r="H172" s="298" t="s">
        <v>1398</v>
      </c>
      <c r="I172" s="290" t="s">
        <v>23</v>
      </c>
      <c r="J172" s="290" t="s">
        <v>5</v>
      </c>
      <c r="K172" s="294" t="s">
        <v>1188</v>
      </c>
      <c r="L172" s="294">
        <v>2025</v>
      </c>
      <c r="M172" s="314">
        <v>45809</v>
      </c>
      <c r="N172" s="315">
        <v>2035</v>
      </c>
    </row>
    <row r="173" spans="1:14" ht="17.100000000000001" customHeight="1" x14ac:dyDescent="0.25">
      <c r="A173" s="289">
        <v>54</v>
      </c>
      <c r="B173" s="290" t="s">
        <v>1180</v>
      </c>
      <c r="C173" s="291" t="s">
        <v>1099</v>
      </c>
      <c r="D173" s="290" t="s">
        <v>33</v>
      </c>
      <c r="E173" s="294"/>
      <c r="F173" s="297" t="s">
        <v>1347</v>
      </c>
      <c r="G173" s="294"/>
      <c r="H173" s="298" t="s">
        <v>1399</v>
      </c>
      <c r="I173" s="290" t="s">
        <v>23</v>
      </c>
      <c r="J173" s="290" t="s">
        <v>5</v>
      </c>
      <c r="K173" s="294" t="s">
        <v>48</v>
      </c>
      <c r="L173" s="294">
        <v>2017</v>
      </c>
      <c r="M173" s="314">
        <v>45809</v>
      </c>
      <c r="N173" s="315">
        <f t="shared" si="6"/>
        <v>2027</v>
      </c>
    </row>
    <row r="174" spans="1:14" ht="17.100000000000001" customHeight="1" x14ac:dyDescent="0.25">
      <c r="A174" s="327">
        <v>55</v>
      </c>
      <c r="B174" s="290" t="s">
        <v>1180</v>
      </c>
      <c r="C174" s="291" t="s">
        <v>1099</v>
      </c>
      <c r="D174" s="290" t="s">
        <v>33</v>
      </c>
      <c r="E174" s="294"/>
      <c r="F174" s="297" t="s">
        <v>1349</v>
      </c>
      <c r="G174" s="294"/>
      <c r="H174" s="298" t="s">
        <v>1400</v>
      </c>
      <c r="I174" s="290" t="s">
        <v>23</v>
      </c>
      <c r="J174" s="290" t="s">
        <v>5</v>
      </c>
      <c r="K174" s="294" t="s">
        <v>1183</v>
      </c>
      <c r="L174" s="294">
        <v>2017</v>
      </c>
      <c r="M174" s="314">
        <v>45809</v>
      </c>
      <c r="N174" s="315">
        <f t="shared" si="6"/>
        <v>2027</v>
      </c>
    </row>
    <row r="175" spans="1:14" ht="17.100000000000001" customHeight="1" x14ac:dyDescent="0.25">
      <c r="A175" s="289">
        <v>56</v>
      </c>
      <c r="B175" s="290" t="s">
        <v>1180</v>
      </c>
      <c r="C175" s="291" t="s">
        <v>1099</v>
      </c>
      <c r="D175" s="290" t="s">
        <v>33</v>
      </c>
      <c r="E175" s="294"/>
      <c r="F175" s="297" t="s">
        <v>1401</v>
      </c>
      <c r="G175" s="294"/>
      <c r="H175" s="298" t="s">
        <v>1402</v>
      </c>
      <c r="I175" s="290" t="s">
        <v>2</v>
      </c>
      <c r="J175" s="290" t="s">
        <v>3</v>
      </c>
      <c r="K175" s="294" t="s">
        <v>1193</v>
      </c>
      <c r="L175" s="294">
        <v>2019</v>
      </c>
      <c r="M175" s="314">
        <v>45809</v>
      </c>
      <c r="N175" s="315">
        <f t="shared" si="6"/>
        <v>2029</v>
      </c>
    </row>
    <row r="176" spans="1:14" ht="17.100000000000001" customHeight="1" x14ac:dyDescent="0.25">
      <c r="A176" s="327">
        <v>57</v>
      </c>
      <c r="B176" s="290" t="s">
        <v>1180</v>
      </c>
      <c r="C176" s="291" t="s">
        <v>1099</v>
      </c>
      <c r="D176" s="290" t="s">
        <v>33</v>
      </c>
      <c r="E176" s="294"/>
      <c r="F176" s="297" t="s">
        <v>1403</v>
      </c>
      <c r="G176" s="294"/>
      <c r="H176" s="298" t="s">
        <v>1404</v>
      </c>
      <c r="I176" s="290" t="s">
        <v>2</v>
      </c>
      <c r="J176" s="290" t="s">
        <v>3</v>
      </c>
      <c r="K176" s="294" t="s">
        <v>1188</v>
      </c>
      <c r="L176" s="294">
        <v>2022</v>
      </c>
      <c r="M176" s="314">
        <v>45809</v>
      </c>
      <c r="N176" s="315">
        <f t="shared" si="6"/>
        <v>2032</v>
      </c>
    </row>
    <row r="177" spans="1:14" ht="17.100000000000001" customHeight="1" x14ac:dyDescent="0.25">
      <c r="A177" s="289">
        <v>58</v>
      </c>
      <c r="B177" s="290" t="s">
        <v>1180</v>
      </c>
      <c r="C177" s="291" t="s">
        <v>1099</v>
      </c>
      <c r="D177" s="290" t="s">
        <v>33</v>
      </c>
      <c r="E177" s="294"/>
      <c r="F177" s="297" t="s">
        <v>1405</v>
      </c>
      <c r="G177" s="294"/>
      <c r="H177" s="298" t="s">
        <v>1406</v>
      </c>
      <c r="I177" s="290" t="s">
        <v>23</v>
      </c>
      <c r="J177" s="290" t="s">
        <v>5</v>
      </c>
      <c r="K177" s="294" t="s">
        <v>1183</v>
      </c>
      <c r="L177" s="294">
        <v>2017</v>
      </c>
      <c r="M177" s="314">
        <v>45809</v>
      </c>
      <c r="N177" s="315">
        <f t="shared" si="6"/>
        <v>2027</v>
      </c>
    </row>
    <row r="178" spans="1:14" ht="17.100000000000001" customHeight="1" x14ac:dyDescent="0.25">
      <c r="A178" s="327">
        <v>59</v>
      </c>
      <c r="B178" s="290" t="s">
        <v>1180</v>
      </c>
      <c r="C178" s="291" t="s">
        <v>1099</v>
      </c>
      <c r="D178" s="294" t="s">
        <v>37</v>
      </c>
      <c r="E178" s="294"/>
      <c r="F178" s="297" t="s">
        <v>1407</v>
      </c>
      <c r="G178" s="294"/>
      <c r="H178" s="298" t="s">
        <v>1408</v>
      </c>
      <c r="I178" s="294" t="s">
        <v>1202</v>
      </c>
      <c r="J178" s="294" t="s">
        <v>3</v>
      </c>
      <c r="K178" s="294" t="s">
        <v>1188</v>
      </c>
      <c r="L178" s="294">
        <v>2025</v>
      </c>
      <c r="M178" s="314">
        <v>45809</v>
      </c>
      <c r="N178" s="315">
        <v>2035</v>
      </c>
    </row>
    <row r="179" spans="1:14" ht="17.100000000000001" customHeight="1" x14ac:dyDescent="0.25">
      <c r="A179" s="289">
        <v>60</v>
      </c>
      <c r="B179" s="290" t="s">
        <v>1180</v>
      </c>
      <c r="C179" s="291" t="s">
        <v>1099</v>
      </c>
      <c r="D179" s="294" t="s">
        <v>37</v>
      </c>
      <c r="E179" s="294"/>
      <c r="F179" s="297" t="s">
        <v>1409</v>
      </c>
      <c r="G179" s="294"/>
      <c r="H179" s="298" t="s">
        <v>1410</v>
      </c>
      <c r="I179" s="294" t="s">
        <v>23</v>
      </c>
      <c r="J179" s="294" t="s">
        <v>5</v>
      </c>
      <c r="K179" s="294" t="s">
        <v>1183</v>
      </c>
      <c r="L179" s="294">
        <v>2016</v>
      </c>
      <c r="M179" s="314">
        <v>45809</v>
      </c>
      <c r="N179" s="315">
        <f t="shared" si="6"/>
        <v>2026</v>
      </c>
    </row>
    <row r="180" spans="1:14" ht="17.100000000000001" customHeight="1" x14ac:dyDescent="0.25">
      <c r="A180" s="327">
        <v>61</v>
      </c>
      <c r="B180" s="290" t="s">
        <v>1180</v>
      </c>
      <c r="C180" s="291" t="s">
        <v>1099</v>
      </c>
      <c r="D180" s="294" t="s">
        <v>37</v>
      </c>
      <c r="E180" s="294"/>
      <c r="F180" s="297" t="s">
        <v>1411</v>
      </c>
      <c r="G180" s="294"/>
      <c r="H180" s="298" t="s">
        <v>1412</v>
      </c>
      <c r="I180" s="294" t="s">
        <v>1202</v>
      </c>
      <c r="J180" s="294" t="s">
        <v>3</v>
      </c>
      <c r="K180" s="294" t="s">
        <v>1193</v>
      </c>
      <c r="L180" s="294">
        <v>2022</v>
      </c>
      <c r="M180" s="314">
        <v>45809</v>
      </c>
      <c r="N180" s="315">
        <f t="shared" si="6"/>
        <v>2032</v>
      </c>
    </row>
    <row r="181" spans="1:14" ht="17.100000000000001" customHeight="1" x14ac:dyDescent="0.25">
      <c r="A181" s="289">
        <v>62</v>
      </c>
      <c r="B181" s="290" t="s">
        <v>1180</v>
      </c>
      <c r="C181" s="291" t="s">
        <v>1099</v>
      </c>
      <c r="D181" s="294" t="s">
        <v>37</v>
      </c>
      <c r="E181" s="294"/>
      <c r="F181" s="297" t="s">
        <v>1413</v>
      </c>
      <c r="G181" s="294"/>
      <c r="H181" s="298" t="s">
        <v>1414</v>
      </c>
      <c r="I181" s="294" t="s">
        <v>1202</v>
      </c>
      <c r="J181" s="294" t="s">
        <v>3</v>
      </c>
      <c r="K181" s="294" t="s">
        <v>1188</v>
      </c>
      <c r="L181" s="294">
        <v>2025</v>
      </c>
      <c r="M181" s="314">
        <v>45809</v>
      </c>
      <c r="N181" s="315">
        <v>2035</v>
      </c>
    </row>
    <row r="182" spans="1:14" ht="17.100000000000001" customHeight="1" x14ac:dyDescent="0.25">
      <c r="A182" s="327">
        <v>63</v>
      </c>
      <c r="B182" s="290" t="s">
        <v>1180</v>
      </c>
      <c r="C182" s="291" t="s">
        <v>1099</v>
      </c>
      <c r="D182" s="294" t="s">
        <v>37</v>
      </c>
      <c r="E182" s="294"/>
      <c r="F182" s="297" t="s">
        <v>1415</v>
      </c>
      <c r="G182" s="294"/>
      <c r="H182" s="298" t="s">
        <v>1416</v>
      </c>
      <c r="I182" s="294" t="s">
        <v>23</v>
      </c>
      <c r="J182" s="294" t="s">
        <v>5</v>
      </c>
      <c r="K182" s="294" t="s">
        <v>1183</v>
      </c>
      <c r="L182" s="294">
        <v>2017</v>
      </c>
      <c r="M182" s="314">
        <v>45809</v>
      </c>
      <c r="N182" s="315">
        <f t="shared" si="6"/>
        <v>2027</v>
      </c>
    </row>
    <row r="183" spans="1:14" ht="17.100000000000001" customHeight="1" x14ac:dyDescent="0.25">
      <c r="A183" s="289">
        <v>64</v>
      </c>
      <c r="B183" s="290" t="s">
        <v>1180</v>
      </c>
      <c r="C183" s="291" t="s">
        <v>1099</v>
      </c>
      <c r="D183" s="294" t="s">
        <v>37</v>
      </c>
      <c r="E183" s="294"/>
      <c r="F183" s="297" t="s">
        <v>1417</v>
      </c>
      <c r="G183" s="294"/>
      <c r="H183" s="298" t="s">
        <v>1418</v>
      </c>
      <c r="I183" s="294" t="s">
        <v>1202</v>
      </c>
      <c r="J183" s="294" t="s">
        <v>3</v>
      </c>
      <c r="K183" s="294" t="s">
        <v>1193</v>
      </c>
      <c r="L183" s="294">
        <v>2019</v>
      </c>
      <c r="M183" s="314">
        <v>45809</v>
      </c>
      <c r="N183" s="315">
        <f t="shared" si="6"/>
        <v>2029</v>
      </c>
    </row>
    <row r="184" spans="1:14" ht="17.100000000000001" customHeight="1" x14ac:dyDescent="0.25">
      <c r="A184" s="327">
        <v>65</v>
      </c>
      <c r="B184" s="290" t="s">
        <v>1180</v>
      </c>
      <c r="C184" s="291" t="s">
        <v>1099</v>
      </c>
      <c r="D184" s="294" t="s">
        <v>37</v>
      </c>
      <c r="E184" s="294"/>
      <c r="F184" s="297" t="s">
        <v>1419</v>
      </c>
      <c r="G184" s="294"/>
      <c r="H184" s="298" t="s">
        <v>1420</v>
      </c>
      <c r="I184" s="294" t="s">
        <v>1202</v>
      </c>
      <c r="J184" s="294" t="s">
        <v>3</v>
      </c>
      <c r="K184" s="294" t="s">
        <v>1193</v>
      </c>
      <c r="L184" s="294">
        <v>2022</v>
      </c>
      <c r="M184" s="314">
        <v>45809</v>
      </c>
      <c r="N184" s="315">
        <f t="shared" si="6"/>
        <v>2032</v>
      </c>
    </row>
    <row r="185" spans="1:14" ht="17.100000000000001" customHeight="1" x14ac:dyDescent="0.25">
      <c r="A185" s="289">
        <v>66</v>
      </c>
      <c r="B185" s="290" t="s">
        <v>1180</v>
      </c>
      <c r="C185" s="291" t="s">
        <v>1099</v>
      </c>
      <c r="D185" s="294" t="s">
        <v>37</v>
      </c>
      <c r="E185" s="294"/>
      <c r="F185" s="297" t="s">
        <v>1421</v>
      </c>
      <c r="G185" s="294"/>
      <c r="H185" s="298" t="s">
        <v>1422</v>
      </c>
      <c r="I185" s="294" t="s">
        <v>1202</v>
      </c>
      <c r="J185" s="294" t="s">
        <v>3</v>
      </c>
      <c r="K185" s="294" t="s">
        <v>1188</v>
      </c>
      <c r="L185" s="294">
        <v>2025</v>
      </c>
      <c r="M185" s="314">
        <v>45809</v>
      </c>
      <c r="N185" s="315">
        <v>2035</v>
      </c>
    </row>
    <row r="186" spans="1:14" ht="17.100000000000001" customHeight="1" x14ac:dyDescent="0.25">
      <c r="A186" s="327">
        <v>67</v>
      </c>
      <c r="B186" s="290" t="s">
        <v>1180</v>
      </c>
      <c r="C186" s="291" t="s">
        <v>1099</v>
      </c>
      <c r="D186" s="294" t="s">
        <v>37</v>
      </c>
      <c r="E186" s="294"/>
      <c r="F186" s="297" t="s">
        <v>1423</v>
      </c>
      <c r="G186" s="294"/>
      <c r="H186" s="298" t="s">
        <v>1424</v>
      </c>
      <c r="I186" s="294" t="s">
        <v>1202</v>
      </c>
      <c r="J186" s="294" t="s">
        <v>3</v>
      </c>
      <c r="K186" s="294" t="s">
        <v>1188</v>
      </c>
      <c r="L186" s="294">
        <v>2022</v>
      </c>
      <c r="M186" s="314">
        <v>45809</v>
      </c>
      <c r="N186" s="315">
        <f t="shared" si="6"/>
        <v>2032</v>
      </c>
    </row>
    <row r="187" spans="1:14" ht="17.100000000000001" customHeight="1" x14ac:dyDescent="0.25">
      <c r="A187" s="289">
        <v>68</v>
      </c>
      <c r="B187" s="290" t="s">
        <v>1180</v>
      </c>
      <c r="C187" s="291" t="s">
        <v>1099</v>
      </c>
      <c r="D187" s="294" t="s">
        <v>37</v>
      </c>
      <c r="E187" s="294"/>
      <c r="F187" s="297" t="s">
        <v>1425</v>
      </c>
      <c r="G187" s="294"/>
      <c r="H187" s="298" t="s">
        <v>1426</v>
      </c>
      <c r="I187" s="294" t="s">
        <v>1202</v>
      </c>
      <c r="J187" s="294" t="s">
        <v>3</v>
      </c>
      <c r="K187" s="294" t="s">
        <v>1193</v>
      </c>
      <c r="L187" s="294">
        <v>2020</v>
      </c>
      <c r="M187" s="314">
        <v>45809</v>
      </c>
      <c r="N187" s="315">
        <f t="shared" si="6"/>
        <v>2030</v>
      </c>
    </row>
    <row r="188" spans="1:14" ht="17.100000000000001" customHeight="1" x14ac:dyDescent="0.25">
      <c r="A188" s="327">
        <v>69</v>
      </c>
      <c r="B188" s="290" t="s">
        <v>1180</v>
      </c>
      <c r="C188" s="291" t="s">
        <v>1099</v>
      </c>
      <c r="D188" s="294" t="s">
        <v>37</v>
      </c>
      <c r="E188" s="294"/>
      <c r="F188" s="297" t="s">
        <v>1427</v>
      </c>
      <c r="G188" s="294"/>
      <c r="H188" s="298" t="s">
        <v>1428</v>
      </c>
      <c r="I188" s="294" t="s">
        <v>1202</v>
      </c>
      <c r="J188" s="294" t="s">
        <v>3</v>
      </c>
      <c r="K188" s="294" t="s">
        <v>1193</v>
      </c>
      <c r="L188" s="294">
        <v>2022</v>
      </c>
      <c r="M188" s="314">
        <v>45809</v>
      </c>
      <c r="N188" s="315">
        <f t="shared" si="6"/>
        <v>2032</v>
      </c>
    </row>
    <row r="189" spans="1:14" ht="17.100000000000001" customHeight="1" x14ac:dyDescent="0.25">
      <c r="A189" s="289">
        <v>70</v>
      </c>
      <c r="B189" s="290" t="s">
        <v>1180</v>
      </c>
      <c r="C189" s="291" t="s">
        <v>1099</v>
      </c>
      <c r="D189" s="294" t="s">
        <v>37</v>
      </c>
      <c r="E189" s="294"/>
      <c r="F189" s="297" t="s">
        <v>1429</v>
      </c>
      <c r="G189" s="294"/>
      <c r="H189" s="298" t="s">
        <v>1430</v>
      </c>
      <c r="I189" s="294" t="s">
        <v>23</v>
      </c>
      <c r="J189" s="294" t="s">
        <v>5</v>
      </c>
      <c r="K189" s="294" t="s">
        <v>1183</v>
      </c>
      <c r="L189" s="294">
        <v>2016</v>
      </c>
      <c r="M189" s="314">
        <v>45809</v>
      </c>
      <c r="N189" s="315">
        <f t="shared" si="6"/>
        <v>2026</v>
      </c>
    </row>
    <row r="190" spans="1:14" ht="17.100000000000001" customHeight="1" x14ac:dyDescent="0.25">
      <c r="A190" s="327">
        <v>71</v>
      </c>
      <c r="B190" s="290" t="s">
        <v>1180</v>
      </c>
      <c r="C190" s="291" t="s">
        <v>1099</v>
      </c>
      <c r="D190" s="294" t="s">
        <v>37</v>
      </c>
      <c r="E190" s="294"/>
      <c r="F190" s="297" t="s">
        <v>1431</v>
      </c>
      <c r="G190" s="294"/>
      <c r="H190" s="298" t="s">
        <v>1432</v>
      </c>
      <c r="I190" s="294" t="s">
        <v>23</v>
      </c>
      <c r="J190" s="294" t="s">
        <v>5</v>
      </c>
      <c r="K190" s="294" t="s">
        <v>48</v>
      </c>
      <c r="L190" s="294">
        <v>2016</v>
      </c>
      <c r="M190" s="314">
        <v>45809</v>
      </c>
      <c r="N190" s="315">
        <f t="shared" si="6"/>
        <v>2026</v>
      </c>
    </row>
    <row r="191" spans="1:14" ht="17.100000000000001" customHeight="1" x14ac:dyDescent="0.25">
      <c r="A191" s="289">
        <v>72</v>
      </c>
      <c r="B191" s="290" t="s">
        <v>1180</v>
      </c>
      <c r="C191" s="291" t="s">
        <v>1099</v>
      </c>
      <c r="D191" s="294" t="s">
        <v>37</v>
      </c>
      <c r="E191" s="294"/>
      <c r="F191" s="297" t="s">
        <v>1433</v>
      </c>
      <c r="G191" s="294"/>
      <c r="H191" s="298" t="s">
        <v>1434</v>
      </c>
      <c r="I191" s="294" t="s">
        <v>1202</v>
      </c>
      <c r="J191" s="294" t="s">
        <v>3</v>
      </c>
      <c r="K191" s="294" t="s">
        <v>1193</v>
      </c>
      <c r="L191" s="294">
        <v>2018</v>
      </c>
      <c r="M191" s="314">
        <v>45809</v>
      </c>
      <c r="N191" s="315">
        <f t="shared" si="6"/>
        <v>2028</v>
      </c>
    </row>
    <row r="192" spans="1:14" ht="17.100000000000001" customHeight="1" x14ac:dyDescent="0.25">
      <c r="A192" s="327">
        <v>73</v>
      </c>
      <c r="B192" s="290" t="s">
        <v>1180</v>
      </c>
      <c r="C192" s="291" t="s">
        <v>1099</v>
      </c>
      <c r="D192" s="294" t="s">
        <v>37</v>
      </c>
      <c r="E192" s="294"/>
      <c r="F192" s="297" t="s">
        <v>1435</v>
      </c>
      <c r="G192" s="294"/>
      <c r="H192" s="298" t="s">
        <v>1436</v>
      </c>
      <c r="I192" s="294" t="s">
        <v>23</v>
      </c>
      <c r="J192" s="294" t="s">
        <v>5</v>
      </c>
      <c r="K192" s="294" t="s">
        <v>1191</v>
      </c>
      <c r="L192" s="294">
        <v>2016</v>
      </c>
      <c r="M192" s="314">
        <v>45809</v>
      </c>
      <c r="N192" s="315">
        <f t="shared" si="6"/>
        <v>2026</v>
      </c>
    </row>
    <row r="193" spans="1:14" ht="17.100000000000001" customHeight="1" x14ac:dyDescent="0.25">
      <c r="A193" s="289">
        <v>74</v>
      </c>
      <c r="B193" s="290" t="s">
        <v>1180</v>
      </c>
      <c r="C193" s="291" t="s">
        <v>1099</v>
      </c>
      <c r="D193" s="294" t="s">
        <v>37</v>
      </c>
      <c r="E193" s="294"/>
      <c r="F193" s="297" t="s">
        <v>1437</v>
      </c>
      <c r="G193" s="294"/>
      <c r="H193" s="298" t="s">
        <v>1438</v>
      </c>
      <c r="I193" s="294" t="s">
        <v>1202</v>
      </c>
      <c r="J193" s="294" t="s">
        <v>3</v>
      </c>
      <c r="K193" s="294" t="s">
        <v>1193</v>
      </c>
      <c r="L193" s="294">
        <v>2019</v>
      </c>
      <c r="M193" s="314">
        <v>45809</v>
      </c>
      <c r="N193" s="315">
        <f t="shared" si="6"/>
        <v>2029</v>
      </c>
    </row>
    <row r="194" spans="1:14" ht="17.100000000000001" customHeight="1" x14ac:dyDescent="0.25">
      <c r="A194" s="327">
        <v>75</v>
      </c>
      <c r="B194" s="290" t="s">
        <v>1180</v>
      </c>
      <c r="C194" s="291" t="s">
        <v>1099</v>
      </c>
      <c r="D194" s="294" t="s">
        <v>37</v>
      </c>
      <c r="E194" s="294"/>
      <c r="F194" s="297" t="s">
        <v>1439</v>
      </c>
      <c r="G194" s="294"/>
      <c r="H194" s="298" t="s">
        <v>1440</v>
      </c>
      <c r="I194" s="294" t="s">
        <v>1202</v>
      </c>
      <c r="J194" s="294" t="s">
        <v>3</v>
      </c>
      <c r="K194" s="294" t="s">
        <v>48</v>
      </c>
      <c r="L194" s="294">
        <v>2016</v>
      </c>
      <c r="M194" s="314">
        <v>45809</v>
      </c>
      <c r="N194" s="315">
        <f t="shared" si="6"/>
        <v>2026</v>
      </c>
    </row>
    <row r="195" spans="1:14" ht="17.100000000000001" customHeight="1" x14ac:dyDescent="0.25">
      <c r="A195" s="289">
        <v>76</v>
      </c>
      <c r="B195" s="290" t="s">
        <v>1180</v>
      </c>
      <c r="C195" s="291" t="s">
        <v>1099</v>
      </c>
      <c r="D195" s="294" t="s">
        <v>37</v>
      </c>
      <c r="E195" s="294"/>
      <c r="F195" s="297" t="s">
        <v>1441</v>
      </c>
      <c r="G195" s="294"/>
      <c r="H195" s="298" t="s">
        <v>1442</v>
      </c>
      <c r="I195" s="294" t="s">
        <v>1202</v>
      </c>
      <c r="J195" s="294" t="s">
        <v>3</v>
      </c>
      <c r="K195" s="294" t="s">
        <v>48</v>
      </c>
      <c r="L195" s="294">
        <v>2016</v>
      </c>
      <c r="M195" s="314">
        <v>45809</v>
      </c>
      <c r="N195" s="315">
        <f t="shared" si="6"/>
        <v>2026</v>
      </c>
    </row>
    <row r="196" spans="1:14" ht="17.100000000000001" customHeight="1" thickBot="1" x14ac:dyDescent="0.3">
      <c r="A196" s="328">
        <v>77</v>
      </c>
      <c r="B196" s="302" t="s">
        <v>1180</v>
      </c>
      <c r="C196" s="303" t="s">
        <v>1099</v>
      </c>
      <c r="D196" s="304" t="s">
        <v>37</v>
      </c>
      <c r="E196" s="304"/>
      <c r="F196" s="305" t="s">
        <v>1443</v>
      </c>
      <c r="G196" s="304"/>
      <c r="H196" s="306" t="s">
        <v>1444</v>
      </c>
      <c r="I196" s="304" t="s">
        <v>23</v>
      </c>
      <c r="J196" s="304" t="s">
        <v>5</v>
      </c>
      <c r="K196" s="304" t="s">
        <v>1183</v>
      </c>
      <c r="L196" s="304">
        <v>2017</v>
      </c>
      <c r="M196" s="316">
        <v>45809</v>
      </c>
      <c r="N196" s="312">
        <f t="shared" si="6"/>
        <v>2027</v>
      </c>
    </row>
    <row r="197" spans="1:14" x14ac:dyDescent="0.25">
      <c r="A197" s="1"/>
      <c r="G197"/>
      <c r="H197" s="263"/>
    </row>
    <row r="198" spans="1:14" ht="23.25" x14ac:dyDescent="0.25">
      <c r="A198" s="222"/>
      <c r="G198"/>
      <c r="H198" s="263"/>
    </row>
    <row r="199" spans="1:14" ht="23.25" x14ac:dyDescent="0.25">
      <c r="A199" s="395" t="s">
        <v>1297</v>
      </c>
      <c r="B199" s="395"/>
      <c r="C199" s="395"/>
      <c r="D199" s="395"/>
      <c r="E199" s="395"/>
      <c r="F199" s="395"/>
      <c r="G199" s="395"/>
      <c r="H199" s="395"/>
      <c r="I199" s="395"/>
      <c r="J199" s="395"/>
      <c r="K199" s="395"/>
      <c r="L199" s="395"/>
      <c r="M199" s="395"/>
      <c r="N199" s="395"/>
    </row>
    <row r="200" spans="1:14" ht="14.45" customHeight="1" x14ac:dyDescent="0.25">
      <c r="A200" s="419" t="s">
        <v>42</v>
      </c>
      <c r="B200" s="419"/>
      <c r="C200" s="419"/>
      <c r="D200" s="419"/>
      <c r="E200" s="419"/>
      <c r="F200" s="419"/>
      <c r="G200" s="419"/>
      <c r="H200" s="419"/>
      <c r="I200" s="419"/>
      <c r="J200" s="419"/>
      <c r="K200" s="419"/>
      <c r="L200" s="419"/>
      <c r="M200" s="419"/>
      <c r="N200" s="419"/>
    </row>
    <row r="201" spans="1:14" x14ac:dyDescent="0.25">
      <c r="G201"/>
      <c r="H201" s="263"/>
    </row>
    <row r="202" spans="1:14" ht="15.75" thickBot="1" x14ac:dyDescent="0.3">
      <c r="A202" s="1"/>
      <c r="G202"/>
      <c r="H202" s="263"/>
    </row>
    <row r="203" spans="1:14" ht="18.75" thickBot="1" x14ac:dyDescent="0.3">
      <c r="A203" s="46"/>
      <c r="B203" s="425" t="s">
        <v>9</v>
      </c>
      <c r="C203" s="425" t="s">
        <v>10</v>
      </c>
      <c r="D203" s="417" t="s">
        <v>16</v>
      </c>
      <c r="E203" s="415" t="s">
        <v>14</v>
      </c>
      <c r="F203" s="273" t="s">
        <v>43</v>
      </c>
      <c r="G203" s="274" t="s">
        <v>45</v>
      </c>
      <c r="H203" s="275"/>
      <c r="I203" s="6" t="s">
        <v>1257</v>
      </c>
    </row>
    <row r="204" spans="1:14" ht="18.75" thickBot="1" x14ac:dyDescent="0.3">
      <c r="A204" s="47"/>
      <c r="B204" s="426"/>
      <c r="C204" s="426"/>
      <c r="D204" s="427"/>
      <c r="E204" s="428"/>
      <c r="F204" s="276" t="s">
        <v>44</v>
      </c>
      <c r="G204" s="10"/>
      <c r="H204" s="277"/>
      <c r="I204" s="10" t="s">
        <v>1258</v>
      </c>
    </row>
    <row r="205" spans="1:14" ht="30" customHeight="1" thickBot="1" x14ac:dyDescent="0.3">
      <c r="A205" s="317"/>
      <c r="B205" s="317" t="s">
        <v>1180</v>
      </c>
      <c r="C205" s="318"/>
      <c r="D205" s="319" t="s">
        <v>1260</v>
      </c>
      <c r="E205" s="320" t="s">
        <v>1445</v>
      </c>
      <c r="F205" s="321"/>
      <c r="G205" s="17"/>
      <c r="H205" s="322"/>
      <c r="I205" s="323">
        <v>45809</v>
      </c>
    </row>
    <row r="206" spans="1:14" x14ac:dyDescent="0.25">
      <c r="A206" s="1"/>
      <c r="G206"/>
      <c r="H206" s="263"/>
    </row>
    <row r="207" spans="1:14" x14ac:dyDescent="0.25">
      <c r="A207" s="1"/>
      <c r="G207"/>
      <c r="H207" s="263"/>
    </row>
    <row r="208" spans="1:14" ht="23.25" x14ac:dyDescent="0.25">
      <c r="A208" s="395" t="s">
        <v>1446</v>
      </c>
      <c r="B208" s="395"/>
      <c r="C208" s="395"/>
      <c r="D208" s="395"/>
      <c r="E208" s="395"/>
      <c r="F208" s="395"/>
      <c r="G208" s="395"/>
      <c r="H208" s="395"/>
      <c r="I208" s="395"/>
      <c r="J208" s="395"/>
      <c r="K208" s="395"/>
      <c r="L208" s="395"/>
      <c r="M208" s="395"/>
      <c r="N208" s="395"/>
    </row>
    <row r="209" spans="1:15" ht="14.45" customHeight="1" x14ac:dyDescent="0.25">
      <c r="A209" s="419" t="s">
        <v>1447</v>
      </c>
      <c r="B209" s="419"/>
      <c r="C209" s="419"/>
      <c r="D209" s="419"/>
      <c r="E209" s="419"/>
      <c r="F209" s="419"/>
      <c r="G209" s="419"/>
      <c r="H209" s="419"/>
      <c r="I209" s="419"/>
      <c r="J209" s="419"/>
      <c r="K209" s="419"/>
      <c r="L209" s="419"/>
      <c r="M209" s="419"/>
      <c r="N209" s="419"/>
    </row>
    <row r="210" spans="1:15" ht="21" customHeight="1" x14ac:dyDescent="0.25">
      <c r="A210" s="200"/>
      <c r="B210" s="200"/>
      <c r="C210" s="200"/>
      <c r="D210" s="200"/>
      <c r="E210" s="200"/>
      <c r="F210" s="267"/>
      <c r="G210" s="200"/>
      <c r="H210" s="268"/>
      <c r="I210" s="200"/>
      <c r="J210" s="200"/>
      <c r="K210" s="200"/>
      <c r="L210" s="200"/>
      <c r="M210" s="200"/>
      <c r="N210" s="200"/>
    </row>
    <row r="211" spans="1:15" ht="21" thickBot="1" x14ac:dyDescent="0.35">
      <c r="A211" s="269"/>
      <c r="B211" s="34" t="s">
        <v>456</v>
      </c>
      <c r="C211" s="34">
        <f>A218</f>
        <v>5</v>
      </c>
      <c r="G211"/>
      <c r="H211" s="263"/>
    </row>
    <row r="212" spans="1:15" ht="31.5" x14ac:dyDescent="0.25">
      <c r="A212" s="201"/>
      <c r="B212" s="415" t="s">
        <v>9</v>
      </c>
      <c r="C212" s="415" t="s">
        <v>10</v>
      </c>
      <c r="D212" s="415" t="s">
        <v>11</v>
      </c>
      <c r="E212" s="6" t="s">
        <v>12</v>
      </c>
      <c r="F212" s="420" t="s">
        <v>14</v>
      </c>
      <c r="G212" s="417" t="s">
        <v>1176</v>
      </c>
      <c r="H212" s="422" t="s">
        <v>1177</v>
      </c>
      <c r="I212" s="415" t="s">
        <v>16</v>
      </c>
      <c r="J212" s="415" t="s">
        <v>17</v>
      </c>
      <c r="K212" s="415" t="s">
        <v>18</v>
      </c>
      <c r="L212" s="415" t="s">
        <v>19</v>
      </c>
      <c r="M212" s="417" t="s">
        <v>1178</v>
      </c>
      <c r="N212" s="6" t="s">
        <v>20</v>
      </c>
    </row>
    <row r="213" spans="1:15" ht="16.5" thickBot="1" x14ac:dyDescent="0.3">
      <c r="A213" s="231"/>
      <c r="B213" s="416"/>
      <c r="C213" s="416"/>
      <c r="D213" s="416"/>
      <c r="E213" s="230" t="s">
        <v>13</v>
      </c>
      <c r="F213" s="421"/>
      <c r="G213" s="416"/>
      <c r="H213" s="423"/>
      <c r="I213" s="416"/>
      <c r="J213" s="416"/>
      <c r="K213" s="416"/>
      <c r="L213" s="416"/>
      <c r="M213" s="418"/>
      <c r="N213" s="230" t="s">
        <v>21</v>
      </c>
    </row>
    <row r="214" spans="1:15" ht="15.75" x14ac:dyDescent="0.25">
      <c r="A214" s="281">
        <v>1</v>
      </c>
      <c r="B214" s="282" t="s">
        <v>1180</v>
      </c>
      <c r="C214" s="283" t="s">
        <v>1096</v>
      </c>
      <c r="D214" s="286" t="s">
        <v>22</v>
      </c>
      <c r="E214" s="286"/>
      <c r="F214" s="309" t="s">
        <v>25</v>
      </c>
      <c r="G214" s="286"/>
      <c r="H214" s="310" t="s">
        <v>1448</v>
      </c>
      <c r="I214" s="282" t="s">
        <v>26</v>
      </c>
      <c r="J214" s="282" t="s">
        <v>7</v>
      </c>
      <c r="K214" s="286" t="s">
        <v>1191</v>
      </c>
      <c r="L214" s="286">
        <v>2016</v>
      </c>
      <c r="M214" s="313">
        <v>45809</v>
      </c>
      <c r="N214" s="311">
        <f>L214+10</f>
        <v>2026</v>
      </c>
    </row>
    <row r="215" spans="1:15" ht="15.75" x14ac:dyDescent="0.25">
      <c r="A215" s="289">
        <v>2</v>
      </c>
      <c r="B215" s="290" t="s">
        <v>1180</v>
      </c>
      <c r="C215" s="291" t="s">
        <v>1096</v>
      </c>
      <c r="D215" s="290" t="s">
        <v>22</v>
      </c>
      <c r="E215" s="294"/>
      <c r="F215" s="297" t="s">
        <v>53</v>
      </c>
      <c r="G215" s="294"/>
      <c r="H215" s="298" t="s">
        <v>1449</v>
      </c>
      <c r="I215" s="294" t="s">
        <v>23</v>
      </c>
      <c r="J215" s="294" t="s">
        <v>5</v>
      </c>
      <c r="K215" s="294" t="s">
        <v>1183</v>
      </c>
      <c r="L215" s="294">
        <v>2017</v>
      </c>
      <c r="M215" s="314">
        <v>45809</v>
      </c>
      <c r="N215" s="315">
        <f t="shared" ref="N215:N217" si="7">L215+10</f>
        <v>2027</v>
      </c>
    </row>
    <row r="216" spans="1:15" ht="15.75" x14ac:dyDescent="0.25">
      <c r="A216" s="289">
        <v>3</v>
      </c>
      <c r="B216" s="290" t="s">
        <v>1180</v>
      </c>
      <c r="C216" s="291" t="s">
        <v>1096</v>
      </c>
      <c r="D216" s="290" t="s">
        <v>22</v>
      </c>
      <c r="E216" s="294"/>
      <c r="F216" s="297" t="s">
        <v>1450</v>
      </c>
      <c r="G216" s="294" t="s">
        <v>1190</v>
      </c>
      <c r="H216" s="298" t="s">
        <v>1451</v>
      </c>
      <c r="I216" s="294" t="s">
        <v>26</v>
      </c>
      <c r="J216" s="294" t="s">
        <v>7</v>
      </c>
      <c r="K216" s="294" t="s">
        <v>1193</v>
      </c>
      <c r="L216" s="294">
        <v>2022</v>
      </c>
      <c r="M216" s="314">
        <v>45809</v>
      </c>
      <c r="N216" s="315">
        <f t="shared" si="7"/>
        <v>2032</v>
      </c>
    </row>
    <row r="217" spans="1:15" ht="15.75" x14ac:dyDescent="0.25">
      <c r="A217" s="289">
        <v>4</v>
      </c>
      <c r="B217" s="290" t="s">
        <v>1180</v>
      </c>
      <c r="C217" s="291" t="s">
        <v>1096</v>
      </c>
      <c r="D217" s="290" t="s">
        <v>22</v>
      </c>
      <c r="E217" s="294"/>
      <c r="F217" s="297" t="s">
        <v>1452</v>
      </c>
      <c r="G217" s="294"/>
      <c r="H217" s="298" t="s">
        <v>1453</v>
      </c>
      <c r="I217" s="294" t="s">
        <v>2</v>
      </c>
      <c r="J217" s="290" t="s">
        <v>4</v>
      </c>
      <c r="K217" s="294" t="s">
        <v>1193</v>
      </c>
      <c r="L217" s="294">
        <v>2019</v>
      </c>
      <c r="M217" s="314">
        <v>45809</v>
      </c>
      <c r="N217" s="315">
        <f t="shared" si="7"/>
        <v>2029</v>
      </c>
    </row>
    <row r="218" spans="1:15" ht="16.5" thickBot="1" x14ac:dyDescent="0.3">
      <c r="A218" s="301">
        <v>5</v>
      </c>
      <c r="B218" s="302" t="s">
        <v>1180</v>
      </c>
      <c r="C218" s="303" t="s">
        <v>1096</v>
      </c>
      <c r="D218" s="304" t="s">
        <v>29</v>
      </c>
      <c r="E218" s="304"/>
      <c r="F218" s="305" t="s">
        <v>54</v>
      </c>
      <c r="G218" s="304"/>
      <c r="H218" s="306" t="s">
        <v>1454</v>
      </c>
      <c r="I218" s="304" t="s">
        <v>23</v>
      </c>
      <c r="J218" s="304" t="s">
        <v>5</v>
      </c>
      <c r="K218" s="304" t="s">
        <v>1183</v>
      </c>
      <c r="L218" s="304">
        <v>2017</v>
      </c>
      <c r="M218" s="316">
        <v>45809</v>
      </c>
      <c r="N218" s="312">
        <f>L218+10</f>
        <v>2027</v>
      </c>
    </row>
    <row r="219" spans="1:15" x14ac:dyDescent="0.25">
      <c r="A219" s="1"/>
      <c r="G219"/>
      <c r="H219" s="263"/>
    </row>
    <row r="220" spans="1:15" x14ac:dyDescent="0.25">
      <c r="A220" s="1"/>
      <c r="G220"/>
      <c r="H220" s="263"/>
    </row>
    <row r="221" spans="1:15" x14ac:dyDescent="0.25">
      <c r="G221"/>
      <c r="H221" s="263"/>
    </row>
    <row r="222" spans="1:15" ht="23.25" x14ac:dyDescent="0.25">
      <c r="A222" s="395" t="s">
        <v>1455</v>
      </c>
      <c r="B222" s="395"/>
      <c r="C222" s="395"/>
      <c r="D222" s="395"/>
      <c r="E222" s="395"/>
      <c r="F222" s="395"/>
      <c r="G222" s="395"/>
      <c r="H222" s="395"/>
      <c r="I222" s="395"/>
      <c r="J222" s="395"/>
      <c r="K222" s="395"/>
      <c r="L222" s="395"/>
      <c r="M222" s="395"/>
      <c r="N222" s="395"/>
      <c r="O222" s="278"/>
    </row>
    <row r="223" spans="1:15" ht="14.45" customHeight="1" x14ac:dyDescent="0.25">
      <c r="A223" s="419" t="s">
        <v>1456</v>
      </c>
      <c r="B223" s="419"/>
      <c r="C223" s="419"/>
      <c r="D223" s="419"/>
      <c r="E223" s="419"/>
      <c r="F223" s="419"/>
      <c r="G223" s="419"/>
      <c r="H223" s="419"/>
      <c r="I223" s="419"/>
      <c r="J223" s="419"/>
      <c r="K223" s="419"/>
      <c r="L223" s="419"/>
      <c r="M223" s="419"/>
      <c r="N223" s="419"/>
    </row>
    <row r="224" spans="1:15" ht="21" customHeight="1" x14ac:dyDescent="0.25">
      <c r="A224" s="199"/>
      <c r="G224"/>
      <c r="H224" s="263"/>
    </row>
    <row r="225" spans="1:14" ht="21.75" thickBot="1" x14ac:dyDescent="0.4">
      <c r="A225" s="269"/>
      <c r="B225" s="33" t="s">
        <v>456</v>
      </c>
      <c r="C225" s="33">
        <f>A257</f>
        <v>30</v>
      </c>
      <c r="G225"/>
      <c r="H225" s="263"/>
    </row>
    <row r="226" spans="1:14" ht="31.5" x14ac:dyDescent="0.25">
      <c r="A226" s="201"/>
      <c r="B226" s="415" t="s">
        <v>9</v>
      </c>
      <c r="C226" s="415" t="s">
        <v>10</v>
      </c>
      <c r="D226" s="415" t="s">
        <v>11</v>
      </c>
      <c r="E226" s="6" t="s">
        <v>12</v>
      </c>
      <c r="F226" s="420" t="s">
        <v>14</v>
      </c>
      <c r="G226" s="417" t="s">
        <v>1176</v>
      </c>
      <c r="H226" s="422" t="s">
        <v>1177</v>
      </c>
      <c r="I226" s="415" t="s">
        <v>16</v>
      </c>
      <c r="J226" s="415" t="s">
        <v>17</v>
      </c>
      <c r="K226" s="415" t="s">
        <v>18</v>
      </c>
      <c r="L226" s="415" t="s">
        <v>19</v>
      </c>
      <c r="M226" s="417" t="s">
        <v>1178</v>
      </c>
      <c r="N226" s="6" t="s">
        <v>20</v>
      </c>
    </row>
    <row r="227" spans="1:14" ht="16.5" thickBot="1" x14ac:dyDescent="0.3">
      <c r="A227" s="231"/>
      <c r="B227" s="416"/>
      <c r="C227" s="416"/>
      <c r="D227" s="416"/>
      <c r="E227" s="230" t="s">
        <v>13</v>
      </c>
      <c r="F227" s="421"/>
      <c r="G227" s="416"/>
      <c r="H227" s="423"/>
      <c r="I227" s="416"/>
      <c r="J227" s="416"/>
      <c r="K227" s="416"/>
      <c r="L227" s="416"/>
      <c r="M227" s="418"/>
      <c r="N227" s="230" t="s">
        <v>21</v>
      </c>
    </row>
    <row r="228" spans="1:14" ht="17.100000000000001" customHeight="1" x14ac:dyDescent="0.25">
      <c r="A228" s="281">
        <v>1</v>
      </c>
      <c r="B228" s="282" t="s">
        <v>1180</v>
      </c>
      <c r="C228" s="283" t="s">
        <v>1087</v>
      </c>
      <c r="D228" s="282" t="s">
        <v>35</v>
      </c>
      <c r="E228" s="286"/>
      <c r="F228" s="309" t="s">
        <v>41</v>
      </c>
      <c r="G228" s="286"/>
      <c r="H228" s="310" t="s">
        <v>1240</v>
      </c>
      <c r="I228" s="282" t="s">
        <v>26</v>
      </c>
      <c r="J228" s="282" t="s">
        <v>7</v>
      </c>
      <c r="K228" s="286" t="s">
        <v>48</v>
      </c>
      <c r="L228" s="286">
        <v>2016</v>
      </c>
      <c r="M228" s="313">
        <v>45809</v>
      </c>
      <c r="N228" s="288">
        <f t="shared" ref="N228:N253" si="8">L228+10</f>
        <v>2026</v>
      </c>
    </row>
    <row r="229" spans="1:14" ht="17.100000000000001" customHeight="1" x14ac:dyDescent="0.25">
      <c r="A229" s="289">
        <v>2</v>
      </c>
      <c r="B229" s="290" t="s">
        <v>1180</v>
      </c>
      <c r="C229" s="291" t="s">
        <v>1087</v>
      </c>
      <c r="D229" s="290" t="s">
        <v>35</v>
      </c>
      <c r="E229" s="294"/>
      <c r="F229" s="297" t="s">
        <v>41</v>
      </c>
      <c r="G229" s="294"/>
      <c r="H229" s="298" t="s">
        <v>1242</v>
      </c>
      <c r="I229" s="294" t="s">
        <v>1187</v>
      </c>
      <c r="J229" s="294" t="s">
        <v>3</v>
      </c>
      <c r="K229" s="294" t="s">
        <v>48</v>
      </c>
      <c r="L229" s="294">
        <v>2017</v>
      </c>
      <c r="M229" s="314">
        <v>45809</v>
      </c>
      <c r="N229" s="296">
        <f t="shared" si="8"/>
        <v>2027</v>
      </c>
    </row>
    <row r="230" spans="1:14" ht="17.100000000000001" customHeight="1" x14ac:dyDescent="0.25">
      <c r="A230" s="289">
        <v>3</v>
      </c>
      <c r="B230" s="290" t="s">
        <v>1180</v>
      </c>
      <c r="C230" s="291" t="s">
        <v>1087</v>
      </c>
      <c r="D230" s="294" t="s">
        <v>35</v>
      </c>
      <c r="E230" s="299"/>
      <c r="F230" s="300" t="s">
        <v>38</v>
      </c>
      <c r="G230" s="294"/>
      <c r="H230" s="298" t="s">
        <v>1457</v>
      </c>
      <c r="I230" s="294" t="s">
        <v>23</v>
      </c>
      <c r="J230" s="294" t="s">
        <v>5</v>
      </c>
      <c r="K230" s="294" t="s">
        <v>1183</v>
      </c>
      <c r="L230" s="294">
        <v>2017</v>
      </c>
      <c r="M230" s="314">
        <v>45809</v>
      </c>
      <c r="N230" s="296">
        <f t="shared" si="8"/>
        <v>2027</v>
      </c>
    </row>
    <row r="231" spans="1:14" ht="17.100000000000001" customHeight="1" x14ac:dyDescent="0.25">
      <c r="A231" s="289">
        <v>4</v>
      </c>
      <c r="B231" s="290" t="s">
        <v>1180</v>
      </c>
      <c r="C231" s="291" t="s">
        <v>1087</v>
      </c>
      <c r="D231" s="294" t="s">
        <v>35</v>
      </c>
      <c r="E231" s="299"/>
      <c r="F231" s="300" t="s">
        <v>1458</v>
      </c>
      <c r="G231" s="294"/>
      <c r="H231" s="298" t="s">
        <v>1459</v>
      </c>
      <c r="I231" s="294" t="s">
        <v>23</v>
      </c>
      <c r="J231" s="294" t="s">
        <v>5</v>
      </c>
      <c r="K231" s="294" t="s">
        <v>1188</v>
      </c>
      <c r="L231" s="294">
        <v>2025</v>
      </c>
      <c r="M231" s="314">
        <v>45809</v>
      </c>
      <c r="N231" s="296">
        <v>2035</v>
      </c>
    </row>
    <row r="232" spans="1:14" ht="17.100000000000001" customHeight="1" x14ac:dyDescent="0.25">
      <c r="A232" s="289">
        <v>5</v>
      </c>
      <c r="B232" s="290" t="s">
        <v>1180</v>
      </c>
      <c r="C232" s="291" t="s">
        <v>1087</v>
      </c>
      <c r="D232" s="294" t="s">
        <v>35</v>
      </c>
      <c r="E232" s="299"/>
      <c r="F232" s="300" t="s">
        <v>1460</v>
      </c>
      <c r="G232" s="294"/>
      <c r="H232" s="298" t="s">
        <v>1461</v>
      </c>
      <c r="I232" s="294" t="s">
        <v>23</v>
      </c>
      <c r="J232" s="294" t="s">
        <v>5</v>
      </c>
      <c r="K232" s="294" t="s">
        <v>1188</v>
      </c>
      <c r="L232" s="294">
        <v>2025</v>
      </c>
      <c r="M232" s="314">
        <v>45809</v>
      </c>
      <c r="N232" s="296">
        <v>2035</v>
      </c>
    </row>
    <row r="233" spans="1:14" ht="17.100000000000001" customHeight="1" x14ac:dyDescent="0.25">
      <c r="A233" s="289">
        <v>6</v>
      </c>
      <c r="B233" s="290" t="s">
        <v>1180</v>
      </c>
      <c r="C233" s="291" t="s">
        <v>1087</v>
      </c>
      <c r="D233" s="294" t="s">
        <v>22</v>
      </c>
      <c r="E233" s="294"/>
      <c r="F233" s="297" t="s">
        <v>41</v>
      </c>
      <c r="G233" s="294"/>
      <c r="H233" s="298" t="s">
        <v>1233</v>
      </c>
      <c r="I233" s="294" t="s">
        <v>23</v>
      </c>
      <c r="J233" s="294" t="s">
        <v>5</v>
      </c>
      <c r="K233" s="294" t="s">
        <v>1183</v>
      </c>
      <c r="L233" s="294">
        <v>2017</v>
      </c>
      <c r="M233" s="314">
        <v>45809</v>
      </c>
      <c r="N233" s="296">
        <f t="shared" si="8"/>
        <v>2027</v>
      </c>
    </row>
    <row r="234" spans="1:14" ht="17.100000000000001" customHeight="1" x14ac:dyDescent="0.25">
      <c r="A234" s="289">
        <v>7</v>
      </c>
      <c r="B234" s="290" t="s">
        <v>1180</v>
      </c>
      <c r="C234" s="291" t="s">
        <v>1087</v>
      </c>
      <c r="D234" s="294" t="s">
        <v>22</v>
      </c>
      <c r="E234" s="294"/>
      <c r="F234" s="297" t="s">
        <v>1462</v>
      </c>
      <c r="G234" s="294"/>
      <c r="H234" s="298" t="s">
        <v>1235</v>
      </c>
      <c r="I234" s="294" t="s">
        <v>23</v>
      </c>
      <c r="J234" s="294" t="s">
        <v>5</v>
      </c>
      <c r="K234" s="294" t="s">
        <v>1183</v>
      </c>
      <c r="L234" s="294">
        <v>2017</v>
      </c>
      <c r="M234" s="314">
        <v>45809</v>
      </c>
      <c r="N234" s="296">
        <f t="shared" si="8"/>
        <v>2027</v>
      </c>
    </row>
    <row r="235" spans="1:14" ht="17.100000000000001" customHeight="1" x14ac:dyDescent="0.25">
      <c r="A235" s="289">
        <v>8</v>
      </c>
      <c r="B235" s="290" t="s">
        <v>1180</v>
      </c>
      <c r="C235" s="291" t="s">
        <v>1087</v>
      </c>
      <c r="D235" s="294" t="s">
        <v>22</v>
      </c>
      <c r="E235" s="294"/>
      <c r="F235" s="297" t="s">
        <v>1463</v>
      </c>
      <c r="G235" s="294"/>
      <c r="H235" s="298" t="s">
        <v>1244</v>
      </c>
      <c r="I235" s="294" t="s">
        <v>1202</v>
      </c>
      <c r="J235" s="294" t="s">
        <v>3</v>
      </c>
      <c r="K235" s="294" t="s">
        <v>1193</v>
      </c>
      <c r="L235" s="294">
        <v>2022</v>
      </c>
      <c r="M235" s="314">
        <v>45809</v>
      </c>
      <c r="N235" s="296">
        <f t="shared" si="8"/>
        <v>2032</v>
      </c>
    </row>
    <row r="236" spans="1:14" ht="17.100000000000001" customHeight="1" x14ac:dyDescent="0.25">
      <c r="A236" s="289">
        <v>9</v>
      </c>
      <c r="B236" s="290" t="s">
        <v>1180</v>
      </c>
      <c r="C236" s="291" t="s">
        <v>1087</v>
      </c>
      <c r="D236" s="294" t="s">
        <v>22</v>
      </c>
      <c r="E236" s="294"/>
      <c r="F236" s="297" t="s">
        <v>1464</v>
      </c>
      <c r="G236" s="294"/>
      <c r="H236" s="298" t="s">
        <v>1246</v>
      </c>
      <c r="I236" s="294" t="s">
        <v>1202</v>
      </c>
      <c r="J236" s="294" t="s">
        <v>3</v>
      </c>
      <c r="K236" s="294" t="s">
        <v>1193</v>
      </c>
      <c r="L236" s="294">
        <v>2022</v>
      </c>
      <c r="M236" s="314">
        <v>45809</v>
      </c>
      <c r="N236" s="296">
        <f t="shared" si="8"/>
        <v>2032</v>
      </c>
    </row>
    <row r="237" spans="1:14" ht="17.100000000000001" customHeight="1" x14ac:dyDescent="0.25">
      <c r="A237" s="289">
        <v>10</v>
      </c>
      <c r="B237" s="290" t="s">
        <v>1180</v>
      </c>
      <c r="C237" s="291" t="s">
        <v>1087</v>
      </c>
      <c r="D237" s="294" t="s">
        <v>22</v>
      </c>
      <c r="E237" s="294"/>
      <c r="F237" s="297" t="s">
        <v>1465</v>
      </c>
      <c r="G237" s="294"/>
      <c r="H237" s="298" t="s">
        <v>1237</v>
      </c>
      <c r="I237" s="294" t="s">
        <v>1202</v>
      </c>
      <c r="J237" s="294" t="s">
        <v>3</v>
      </c>
      <c r="K237" s="294" t="s">
        <v>1188</v>
      </c>
      <c r="L237" s="294">
        <v>2025</v>
      </c>
      <c r="M237" s="314">
        <v>45809</v>
      </c>
      <c r="N237" s="296">
        <v>2035</v>
      </c>
    </row>
    <row r="238" spans="1:14" ht="17.100000000000001" customHeight="1" x14ac:dyDescent="0.25">
      <c r="A238" s="289">
        <v>11</v>
      </c>
      <c r="B238" s="290" t="s">
        <v>1180</v>
      </c>
      <c r="C238" s="291" t="s">
        <v>1087</v>
      </c>
      <c r="D238" s="294" t="s">
        <v>22</v>
      </c>
      <c r="E238" s="294"/>
      <c r="F238" s="297" t="s">
        <v>1466</v>
      </c>
      <c r="G238" s="294"/>
      <c r="H238" s="298" t="s">
        <v>1249</v>
      </c>
      <c r="I238" s="294" t="s">
        <v>1202</v>
      </c>
      <c r="J238" s="294" t="s">
        <v>3</v>
      </c>
      <c r="K238" s="294" t="s">
        <v>1193</v>
      </c>
      <c r="L238" s="294">
        <v>2022</v>
      </c>
      <c r="M238" s="314">
        <v>45809</v>
      </c>
      <c r="N238" s="296">
        <f t="shared" si="8"/>
        <v>2032</v>
      </c>
    </row>
    <row r="239" spans="1:14" ht="17.100000000000001" customHeight="1" x14ac:dyDescent="0.25">
      <c r="A239" s="289">
        <v>12</v>
      </c>
      <c r="B239" s="290" t="s">
        <v>1180</v>
      </c>
      <c r="C239" s="291" t="s">
        <v>1087</v>
      </c>
      <c r="D239" s="294" t="s">
        <v>22</v>
      </c>
      <c r="E239" s="294"/>
      <c r="F239" s="297" t="s">
        <v>1467</v>
      </c>
      <c r="G239" s="294"/>
      <c r="H239" s="298" t="s">
        <v>1218</v>
      </c>
      <c r="I239" s="294" t="s">
        <v>23</v>
      </c>
      <c r="J239" s="294" t="s">
        <v>5</v>
      </c>
      <c r="K239" s="294" t="s">
        <v>1183</v>
      </c>
      <c r="L239" s="294">
        <v>2017</v>
      </c>
      <c r="M239" s="314">
        <v>45809</v>
      </c>
      <c r="N239" s="296">
        <f t="shared" si="8"/>
        <v>2027</v>
      </c>
    </row>
    <row r="240" spans="1:14" ht="17.100000000000001" customHeight="1" x14ac:dyDescent="0.25">
      <c r="A240" s="289">
        <v>13</v>
      </c>
      <c r="B240" s="290" t="s">
        <v>1180</v>
      </c>
      <c r="C240" s="291" t="s">
        <v>1087</v>
      </c>
      <c r="D240" s="290" t="s">
        <v>29</v>
      </c>
      <c r="E240" s="294"/>
      <c r="F240" s="297" t="s">
        <v>1468</v>
      </c>
      <c r="G240" s="294"/>
      <c r="H240" s="298" t="s">
        <v>1220</v>
      </c>
      <c r="I240" s="294" t="s">
        <v>23</v>
      </c>
      <c r="J240" s="294" t="s">
        <v>5</v>
      </c>
      <c r="K240" s="294" t="s">
        <v>1183</v>
      </c>
      <c r="L240" s="294">
        <v>2017</v>
      </c>
      <c r="M240" s="314">
        <v>45809</v>
      </c>
      <c r="N240" s="296">
        <f t="shared" si="8"/>
        <v>2027</v>
      </c>
    </row>
    <row r="241" spans="1:14" ht="17.100000000000001" customHeight="1" x14ac:dyDescent="0.25">
      <c r="A241" s="289">
        <v>14</v>
      </c>
      <c r="B241" s="290" t="s">
        <v>1180</v>
      </c>
      <c r="C241" s="291" t="s">
        <v>1087</v>
      </c>
      <c r="D241" s="290" t="s">
        <v>29</v>
      </c>
      <c r="E241" s="294"/>
      <c r="F241" s="297" t="s">
        <v>1469</v>
      </c>
      <c r="G241" s="294"/>
      <c r="H241" s="298" t="s">
        <v>1231</v>
      </c>
      <c r="I241" s="294" t="s">
        <v>1187</v>
      </c>
      <c r="J241" s="294" t="s">
        <v>3</v>
      </c>
      <c r="K241" s="294" t="s">
        <v>1193</v>
      </c>
      <c r="L241" s="294">
        <v>2022</v>
      </c>
      <c r="M241" s="314">
        <v>45809</v>
      </c>
      <c r="N241" s="296">
        <f t="shared" si="8"/>
        <v>2032</v>
      </c>
    </row>
    <row r="242" spans="1:14" ht="17.100000000000001" customHeight="1" x14ac:dyDescent="0.25">
      <c r="A242" s="289">
        <v>15</v>
      </c>
      <c r="B242" s="290" t="s">
        <v>1180</v>
      </c>
      <c r="C242" s="291" t="s">
        <v>1087</v>
      </c>
      <c r="D242" s="290" t="s">
        <v>29</v>
      </c>
      <c r="E242" s="294"/>
      <c r="F242" s="297" t="s">
        <v>1470</v>
      </c>
      <c r="G242" s="294"/>
      <c r="H242" s="298" t="s">
        <v>1225</v>
      </c>
      <c r="I242" s="294" t="s">
        <v>23</v>
      </c>
      <c r="J242" s="294" t="s">
        <v>5</v>
      </c>
      <c r="K242" s="294" t="s">
        <v>1183</v>
      </c>
      <c r="L242" s="294">
        <v>2017</v>
      </c>
      <c r="M242" s="314">
        <v>45809</v>
      </c>
      <c r="N242" s="296">
        <f>L242+10</f>
        <v>2027</v>
      </c>
    </row>
    <row r="243" spans="1:14" ht="17.100000000000001" customHeight="1" x14ac:dyDescent="0.25">
      <c r="A243" s="289">
        <v>16</v>
      </c>
      <c r="B243" s="290" t="s">
        <v>1180</v>
      </c>
      <c r="C243" s="291" t="s">
        <v>1087</v>
      </c>
      <c r="D243" s="290" t="s">
        <v>29</v>
      </c>
      <c r="E243" s="294"/>
      <c r="F243" s="297" t="s">
        <v>1471</v>
      </c>
      <c r="G243" s="294"/>
      <c r="H243" s="298" t="s">
        <v>1224</v>
      </c>
      <c r="I243" s="294" t="s">
        <v>1187</v>
      </c>
      <c r="J243" s="294" t="s">
        <v>3</v>
      </c>
      <c r="K243" s="294" t="s">
        <v>1188</v>
      </c>
      <c r="L243" s="294">
        <v>2025</v>
      </c>
      <c r="M243" s="314">
        <v>45809</v>
      </c>
      <c r="N243" s="296">
        <v>2035</v>
      </c>
    </row>
    <row r="244" spans="1:14" ht="17.100000000000001" customHeight="1" x14ac:dyDescent="0.25">
      <c r="A244" s="289">
        <v>17</v>
      </c>
      <c r="B244" s="290" t="s">
        <v>1180</v>
      </c>
      <c r="C244" s="291" t="s">
        <v>1087</v>
      </c>
      <c r="D244" s="290" t="s">
        <v>29</v>
      </c>
      <c r="E244" s="294"/>
      <c r="F244" s="297" t="s">
        <v>1472</v>
      </c>
      <c r="G244" s="294"/>
      <c r="H244" s="298" t="s">
        <v>1222</v>
      </c>
      <c r="I244" s="294" t="s">
        <v>1187</v>
      </c>
      <c r="J244" s="294" t="s">
        <v>3</v>
      </c>
      <c r="K244" s="294" t="s">
        <v>1188</v>
      </c>
      <c r="L244" s="294">
        <v>2025</v>
      </c>
      <c r="M244" s="314">
        <v>45809</v>
      </c>
      <c r="N244" s="296">
        <v>2035</v>
      </c>
    </row>
    <row r="245" spans="1:14" ht="17.100000000000001" customHeight="1" x14ac:dyDescent="0.25">
      <c r="A245" s="289">
        <v>18</v>
      </c>
      <c r="B245" s="290" t="s">
        <v>1180</v>
      </c>
      <c r="C245" s="291" t="s">
        <v>1087</v>
      </c>
      <c r="D245" s="290" t="s">
        <v>29</v>
      </c>
      <c r="E245" s="294"/>
      <c r="F245" s="297" t="s">
        <v>1473</v>
      </c>
      <c r="G245" s="294"/>
      <c r="H245" s="298" t="s">
        <v>1227</v>
      </c>
      <c r="I245" s="294" t="s">
        <v>1187</v>
      </c>
      <c r="J245" s="294" t="s">
        <v>3</v>
      </c>
      <c r="K245" s="294" t="s">
        <v>1188</v>
      </c>
      <c r="L245" s="294">
        <v>2025</v>
      </c>
      <c r="M245" s="314">
        <v>45809</v>
      </c>
      <c r="N245" s="296">
        <v>2035</v>
      </c>
    </row>
    <row r="246" spans="1:14" ht="17.100000000000001" customHeight="1" x14ac:dyDescent="0.25">
      <c r="A246" s="289">
        <v>19</v>
      </c>
      <c r="B246" s="290" t="s">
        <v>1180</v>
      </c>
      <c r="C246" s="291" t="s">
        <v>1087</v>
      </c>
      <c r="D246" s="290" t="s">
        <v>29</v>
      </c>
      <c r="E246" s="294"/>
      <c r="F246" s="297" t="s">
        <v>1474</v>
      </c>
      <c r="G246" s="294"/>
      <c r="H246" s="298" t="s">
        <v>1226</v>
      </c>
      <c r="I246" s="294" t="s">
        <v>23</v>
      </c>
      <c r="J246" s="294" t="s">
        <v>5</v>
      </c>
      <c r="K246" s="294" t="s">
        <v>1183</v>
      </c>
      <c r="L246" s="294">
        <v>2017</v>
      </c>
      <c r="M246" s="314">
        <v>45809</v>
      </c>
      <c r="N246" s="296">
        <f t="shared" si="8"/>
        <v>2027</v>
      </c>
    </row>
    <row r="247" spans="1:14" ht="17.100000000000001" customHeight="1" x14ac:dyDescent="0.25">
      <c r="A247" s="289">
        <v>20</v>
      </c>
      <c r="B247" s="290" t="s">
        <v>1180</v>
      </c>
      <c r="C247" s="291" t="s">
        <v>1087</v>
      </c>
      <c r="D247" s="290" t="s">
        <v>29</v>
      </c>
      <c r="E247" s="294"/>
      <c r="F247" s="297" t="s">
        <v>1474</v>
      </c>
      <c r="G247" s="294"/>
      <c r="H247" s="298" t="s">
        <v>1475</v>
      </c>
      <c r="I247" s="294" t="s">
        <v>1187</v>
      </c>
      <c r="J247" s="294" t="s">
        <v>3</v>
      </c>
      <c r="K247" s="294" t="s">
        <v>1188</v>
      </c>
      <c r="L247" s="294">
        <v>2025</v>
      </c>
      <c r="M247" s="314">
        <v>45809</v>
      </c>
      <c r="N247" s="296">
        <v>2035</v>
      </c>
    </row>
    <row r="248" spans="1:14" ht="17.100000000000001" customHeight="1" x14ac:dyDescent="0.25">
      <c r="A248" s="289">
        <v>21</v>
      </c>
      <c r="B248" s="290" t="s">
        <v>1180</v>
      </c>
      <c r="C248" s="291" t="s">
        <v>1087</v>
      </c>
      <c r="D248" s="290" t="s">
        <v>29</v>
      </c>
      <c r="E248" s="294"/>
      <c r="F248" s="297" t="s">
        <v>41</v>
      </c>
      <c r="G248" s="294"/>
      <c r="H248" s="298" t="s">
        <v>1476</v>
      </c>
      <c r="I248" s="294" t="s">
        <v>23</v>
      </c>
      <c r="J248" s="294" t="s">
        <v>5</v>
      </c>
      <c r="K248" s="294" t="s">
        <v>1183</v>
      </c>
      <c r="L248" s="294">
        <v>2017</v>
      </c>
      <c r="M248" s="314">
        <v>45809</v>
      </c>
      <c r="N248" s="296">
        <f t="shared" si="8"/>
        <v>2027</v>
      </c>
    </row>
    <row r="249" spans="1:14" ht="17.100000000000001" customHeight="1" x14ac:dyDescent="0.25">
      <c r="A249" s="289">
        <v>22</v>
      </c>
      <c r="B249" s="290" t="s">
        <v>1180</v>
      </c>
      <c r="C249" s="291" t="s">
        <v>1087</v>
      </c>
      <c r="D249" s="290" t="s">
        <v>29</v>
      </c>
      <c r="E249" s="294"/>
      <c r="F249" s="297" t="s">
        <v>1477</v>
      </c>
      <c r="G249" s="294"/>
      <c r="H249" s="298" t="s">
        <v>1478</v>
      </c>
      <c r="I249" s="294" t="s">
        <v>1187</v>
      </c>
      <c r="J249" s="294" t="s">
        <v>3</v>
      </c>
      <c r="K249" s="294" t="s">
        <v>1193</v>
      </c>
      <c r="L249" s="294">
        <v>2022</v>
      </c>
      <c r="M249" s="314">
        <v>45809</v>
      </c>
      <c r="N249" s="296">
        <f t="shared" si="8"/>
        <v>2032</v>
      </c>
    </row>
    <row r="250" spans="1:14" ht="17.100000000000001" customHeight="1" x14ac:dyDescent="0.25">
      <c r="A250" s="289">
        <v>23</v>
      </c>
      <c r="B250" s="290" t="s">
        <v>1180</v>
      </c>
      <c r="C250" s="291" t="s">
        <v>1087</v>
      </c>
      <c r="D250" s="290" t="s">
        <v>29</v>
      </c>
      <c r="E250" s="294"/>
      <c r="F250" s="297" t="s">
        <v>1479</v>
      </c>
      <c r="G250" s="294"/>
      <c r="H250" s="298" t="s">
        <v>1480</v>
      </c>
      <c r="I250" s="294" t="s">
        <v>2</v>
      </c>
      <c r="J250" s="294" t="s">
        <v>3</v>
      </c>
      <c r="K250" s="294" t="s">
        <v>1193</v>
      </c>
      <c r="L250" s="294">
        <v>2022</v>
      </c>
      <c r="M250" s="314">
        <v>45809</v>
      </c>
      <c r="N250" s="296">
        <f t="shared" si="8"/>
        <v>2032</v>
      </c>
    </row>
    <row r="251" spans="1:14" ht="17.100000000000001" customHeight="1" x14ac:dyDescent="0.25">
      <c r="A251" s="289">
        <v>24</v>
      </c>
      <c r="B251" s="290" t="s">
        <v>1180</v>
      </c>
      <c r="C251" s="291" t="s">
        <v>1087</v>
      </c>
      <c r="D251" s="294" t="s">
        <v>31</v>
      </c>
      <c r="E251" s="294"/>
      <c r="F251" s="297" t="s">
        <v>41</v>
      </c>
      <c r="G251" s="294"/>
      <c r="H251" s="298" t="s">
        <v>1481</v>
      </c>
      <c r="I251" s="294" t="s">
        <v>23</v>
      </c>
      <c r="J251" s="294" t="s">
        <v>5</v>
      </c>
      <c r="K251" s="294" t="s">
        <v>1183</v>
      </c>
      <c r="L251" s="294">
        <v>2017</v>
      </c>
      <c r="M251" s="314">
        <v>45809</v>
      </c>
      <c r="N251" s="296">
        <f t="shared" si="8"/>
        <v>2027</v>
      </c>
    </row>
    <row r="252" spans="1:14" ht="17.100000000000001" customHeight="1" x14ac:dyDescent="0.25">
      <c r="A252" s="289">
        <v>25</v>
      </c>
      <c r="B252" s="290" t="s">
        <v>1180</v>
      </c>
      <c r="C252" s="291" t="s">
        <v>1087</v>
      </c>
      <c r="D252" s="294" t="s">
        <v>31</v>
      </c>
      <c r="E252" s="294"/>
      <c r="F252" s="297" t="s">
        <v>1482</v>
      </c>
      <c r="G252" s="294"/>
      <c r="H252" s="298" t="s">
        <v>1483</v>
      </c>
      <c r="I252" s="294" t="s">
        <v>1202</v>
      </c>
      <c r="J252" s="294" t="s">
        <v>3</v>
      </c>
      <c r="K252" s="294" t="s">
        <v>1193</v>
      </c>
      <c r="L252" s="294">
        <v>2022</v>
      </c>
      <c r="M252" s="314">
        <v>45809</v>
      </c>
      <c r="N252" s="296">
        <f t="shared" si="8"/>
        <v>2032</v>
      </c>
    </row>
    <row r="253" spans="1:14" ht="17.100000000000001" customHeight="1" x14ac:dyDescent="0.25">
      <c r="A253" s="289">
        <v>26</v>
      </c>
      <c r="B253" s="290" t="s">
        <v>1180</v>
      </c>
      <c r="C253" s="291" t="s">
        <v>1087</v>
      </c>
      <c r="D253" s="294" t="s">
        <v>31</v>
      </c>
      <c r="E253" s="294"/>
      <c r="F253" s="297" t="s">
        <v>1484</v>
      </c>
      <c r="G253" s="294"/>
      <c r="H253" s="298" t="s">
        <v>1485</v>
      </c>
      <c r="I253" s="294" t="s">
        <v>1202</v>
      </c>
      <c r="J253" s="294" t="s">
        <v>3</v>
      </c>
      <c r="K253" s="294" t="s">
        <v>1193</v>
      </c>
      <c r="L253" s="294">
        <v>2022</v>
      </c>
      <c r="M253" s="314">
        <v>45809</v>
      </c>
      <c r="N253" s="296">
        <f t="shared" si="8"/>
        <v>2032</v>
      </c>
    </row>
    <row r="254" spans="1:14" ht="17.100000000000001" customHeight="1" x14ac:dyDescent="0.25">
      <c r="A254" s="289">
        <v>27</v>
      </c>
      <c r="B254" s="290" t="s">
        <v>1180</v>
      </c>
      <c r="C254" s="291" t="s">
        <v>1087</v>
      </c>
      <c r="D254" s="294" t="s">
        <v>31</v>
      </c>
      <c r="E254" s="294"/>
      <c r="F254" s="297" t="s">
        <v>1486</v>
      </c>
      <c r="G254" s="294"/>
      <c r="H254" s="298" t="s">
        <v>1487</v>
      </c>
      <c r="I254" s="294" t="s">
        <v>23</v>
      </c>
      <c r="J254" s="294" t="s">
        <v>5</v>
      </c>
      <c r="K254" s="294" t="s">
        <v>1183</v>
      </c>
      <c r="L254" s="294">
        <v>2017</v>
      </c>
      <c r="M254" s="314">
        <v>45809</v>
      </c>
      <c r="N254" s="296">
        <f>L254+10</f>
        <v>2027</v>
      </c>
    </row>
    <row r="255" spans="1:14" ht="17.100000000000001" customHeight="1" x14ac:dyDescent="0.25">
      <c r="A255" s="289">
        <v>28</v>
      </c>
      <c r="B255" s="290" t="s">
        <v>1180</v>
      </c>
      <c r="C255" s="291" t="s">
        <v>1087</v>
      </c>
      <c r="D255" s="294" t="s">
        <v>31</v>
      </c>
      <c r="E255" s="294"/>
      <c r="F255" s="297" t="s">
        <v>1488</v>
      </c>
      <c r="G255" s="294"/>
      <c r="H255" s="298" t="s">
        <v>1475</v>
      </c>
      <c r="I255" s="294" t="s">
        <v>1202</v>
      </c>
      <c r="J255" s="294" t="s">
        <v>3</v>
      </c>
      <c r="K255" s="294" t="s">
        <v>1193</v>
      </c>
      <c r="L255" s="294">
        <v>2020</v>
      </c>
      <c r="M255" s="314">
        <v>45809</v>
      </c>
      <c r="N255" s="296">
        <f>L255+10</f>
        <v>2030</v>
      </c>
    </row>
    <row r="256" spans="1:14" ht="17.100000000000001" customHeight="1" x14ac:dyDescent="0.25">
      <c r="A256" s="289">
        <v>29</v>
      </c>
      <c r="B256" s="290" t="s">
        <v>1180</v>
      </c>
      <c r="C256" s="291" t="s">
        <v>1489</v>
      </c>
      <c r="D256" s="294" t="s">
        <v>22</v>
      </c>
      <c r="E256" s="294"/>
      <c r="F256" s="297" t="s">
        <v>1490</v>
      </c>
      <c r="G256" s="294"/>
      <c r="H256" s="298" t="s">
        <v>1491</v>
      </c>
      <c r="I256" s="294" t="s">
        <v>23</v>
      </c>
      <c r="J256" s="294" t="s">
        <v>5</v>
      </c>
      <c r="K256" s="294" t="s">
        <v>1188</v>
      </c>
      <c r="L256" s="294">
        <v>2022</v>
      </c>
      <c r="M256" s="314">
        <v>45809</v>
      </c>
      <c r="N256" s="296">
        <f>L256+10</f>
        <v>2032</v>
      </c>
    </row>
    <row r="257" spans="1:14" ht="17.100000000000001" customHeight="1" thickBot="1" x14ac:dyDescent="0.3">
      <c r="A257" s="301">
        <v>30</v>
      </c>
      <c r="B257" s="302" t="s">
        <v>1180</v>
      </c>
      <c r="C257" s="303" t="s">
        <v>1489</v>
      </c>
      <c r="D257" s="304" t="s">
        <v>22</v>
      </c>
      <c r="E257" s="304"/>
      <c r="F257" s="305" t="s">
        <v>1492</v>
      </c>
      <c r="G257" s="304"/>
      <c r="H257" s="306" t="s">
        <v>1493</v>
      </c>
      <c r="I257" s="304" t="s">
        <v>1202</v>
      </c>
      <c r="J257" s="304" t="s">
        <v>3</v>
      </c>
      <c r="K257" s="304" t="s">
        <v>1188</v>
      </c>
      <c r="L257" s="304">
        <v>2022</v>
      </c>
      <c r="M257" s="316">
        <v>45809</v>
      </c>
      <c r="N257" s="308">
        <f>L257+10</f>
        <v>2032</v>
      </c>
    </row>
    <row r="258" spans="1:14" x14ac:dyDescent="0.25">
      <c r="A258" s="1"/>
      <c r="G258"/>
      <c r="H258" s="263"/>
    </row>
    <row r="259" spans="1:14" ht="15.75" x14ac:dyDescent="0.25">
      <c r="A259" s="221"/>
      <c r="G259"/>
      <c r="H259" s="263"/>
    </row>
    <row r="260" spans="1:14" ht="14.45" customHeight="1" x14ac:dyDescent="0.25">
      <c r="A260" s="395" t="s">
        <v>1494</v>
      </c>
      <c r="B260" s="395"/>
      <c r="C260" s="395"/>
      <c r="D260" s="395"/>
      <c r="E260" s="395"/>
      <c r="F260" s="395"/>
      <c r="G260" s="395"/>
      <c r="H260" s="395"/>
      <c r="I260" s="395"/>
      <c r="J260" s="395"/>
      <c r="K260" s="395"/>
      <c r="L260" s="395"/>
      <c r="M260" s="395"/>
      <c r="N260" s="395"/>
    </row>
    <row r="261" spans="1:14" ht="20.25" x14ac:dyDescent="0.25">
      <c r="A261" s="419" t="s">
        <v>2603</v>
      </c>
      <c r="B261" s="419"/>
      <c r="C261" s="419"/>
      <c r="D261" s="419"/>
      <c r="E261" s="419"/>
      <c r="F261" s="419"/>
      <c r="G261" s="419"/>
      <c r="H261" s="419"/>
      <c r="I261" s="419"/>
      <c r="J261" s="419"/>
      <c r="K261" s="419"/>
      <c r="L261" s="419"/>
      <c r="M261" s="419"/>
      <c r="N261" s="419"/>
    </row>
    <row r="262" spans="1:14" ht="20.25" x14ac:dyDescent="0.25">
      <c r="A262" s="199"/>
      <c r="G262"/>
      <c r="H262" s="263"/>
    </row>
    <row r="263" spans="1:14" ht="21.75" thickBot="1" x14ac:dyDescent="0.4">
      <c r="A263" s="266"/>
      <c r="B263" s="33" t="s">
        <v>456</v>
      </c>
      <c r="C263" s="33">
        <f>A305</f>
        <v>40</v>
      </c>
      <c r="G263"/>
      <c r="H263" s="263"/>
    </row>
    <row r="264" spans="1:14" ht="31.5" x14ac:dyDescent="0.25">
      <c r="A264" s="201"/>
      <c r="B264" s="415" t="s">
        <v>9</v>
      </c>
      <c r="C264" s="415" t="s">
        <v>10</v>
      </c>
      <c r="D264" s="415" t="s">
        <v>11</v>
      </c>
      <c r="E264" s="6" t="s">
        <v>12</v>
      </c>
      <c r="F264" s="420" t="s">
        <v>14</v>
      </c>
      <c r="G264" s="417" t="s">
        <v>1176</v>
      </c>
      <c r="H264" s="422" t="s">
        <v>1177</v>
      </c>
      <c r="I264" s="415" t="s">
        <v>16</v>
      </c>
      <c r="J264" s="415" t="s">
        <v>17</v>
      </c>
      <c r="K264" s="415" t="s">
        <v>18</v>
      </c>
      <c r="L264" s="415" t="s">
        <v>19</v>
      </c>
      <c r="M264" s="417" t="s">
        <v>1178</v>
      </c>
      <c r="N264" s="6" t="s">
        <v>20</v>
      </c>
    </row>
    <row r="265" spans="1:14" ht="16.5" thickBot="1" x14ac:dyDescent="0.3">
      <c r="A265" s="231"/>
      <c r="B265" s="416"/>
      <c r="C265" s="416"/>
      <c r="D265" s="416"/>
      <c r="E265" s="230" t="s">
        <v>13</v>
      </c>
      <c r="F265" s="421"/>
      <c r="G265" s="416"/>
      <c r="H265" s="423"/>
      <c r="I265" s="416"/>
      <c r="J265" s="416"/>
      <c r="K265" s="416"/>
      <c r="L265" s="416"/>
      <c r="M265" s="418"/>
      <c r="N265" s="230" t="s">
        <v>21</v>
      </c>
    </row>
    <row r="266" spans="1:14" ht="17.100000000000001" customHeight="1" x14ac:dyDescent="0.25">
      <c r="A266" s="281">
        <v>1</v>
      </c>
      <c r="B266" s="282" t="s">
        <v>1495</v>
      </c>
      <c r="C266" s="283" t="s">
        <v>1496</v>
      </c>
      <c r="D266" s="282" t="s">
        <v>22</v>
      </c>
      <c r="E266" s="282"/>
      <c r="F266" s="284" t="s">
        <v>1497</v>
      </c>
      <c r="G266" s="286"/>
      <c r="H266" s="310" t="s">
        <v>1240</v>
      </c>
      <c r="I266" s="282" t="s">
        <v>23</v>
      </c>
      <c r="J266" s="286" t="s">
        <v>5</v>
      </c>
      <c r="K266" s="282" t="s">
        <v>1188</v>
      </c>
      <c r="L266" s="286">
        <v>2025</v>
      </c>
      <c r="M266" s="313">
        <v>45809</v>
      </c>
      <c r="N266" s="311">
        <v>2035</v>
      </c>
    </row>
    <row r="267" spans="1:14" ht="17.100000000000001" customHeight="1" x14ac:dyDescent="0.25">
      <c r="A267" s="289">
        <v>2</v>
      </c>
      <c r="B267" s="290" t="s">
        <v>1495</v>
      </c>
      <c r="C267" s="291" t="s">
        <v>1496</v>
      </c>
      <c r="D267" s="290" t="s">
        <v>22</v>
      </c>
      <c r="E267" s="290"/>
      <c r="F267" s="292" t="s">
        <v>1498</v>
      </c>
      <c r="G267" s="294"/>
      <c r="H267" s="298" t="s">
        <v>1242</v>
      </c>
      <c r="I267" s="290" t="s">
        <v>23</v>
      </c>
      <c r="J267" s="294" t="s">
        <v>5</v>
      </c>
      <c r="K267" s="290" t="s">
        <v>1183</v>
      </c>
      <c r="L267" s="294">
        <v>2017</v>
      </c>
      <c r="M267" s="314">
        <v>45809</v>
      </c>
      <c r="N267" s="315">
        <f t="shared" ref="N267:N305" si="9">L267+10</f>
        <v>2027</v>
      </c>
    </row>
    <row r="268" spans="1:14" ht="17.100000000000001" customHeight="1" x14ac:dyDescent="0.25">
      <c r="A268" s="289">
        <v>3</v>
      </c>
      <c r="B268" s="290" t="s">
        <v>1495</v>
      </c>
      <c r="C268" s="291" t="s">
        <v>1496</v>
      </c>
      <c r="D268" s="290" t="s">
        <v>22</v>
      </c>
      <c r="E268" s="291"/>
      <c r="F268" s="329" t="s">
        <v>1499</v>
      </c>
      <c r="G268" s="294"/>
      <c r="H268" s="298" t="s">
        <v>1457</v>
      </c>
      <c r="I268" s="294" t="s">
        <v>1187</v>
      </c>
      <c r="J268" s="294" t="s">
        <v>3</v>
      </c>
      <c r="K268" s="290" t="s">
        <v>1191</v>
      </c>
      <c r="L268" s="294">
        <v>2018</v>
      </c>
      <c r="M268" s="314">
        <v>45809</v>
      </c>
      <c r="N268" s="315">
        <f t="shared" si="9"/>
        <v>2028</v>
      </c>
    </row>
    <row r="269" spans="1:14" ht="17.100000000000001" customHeight="1" x14ac:dyDescent="0.25">
      <c r="A269" s="289">
        <v>4</v>
      </c>
      <c r="B269" s="290" t="s">
        <v>1495</v>
      </c>
      <c r="C269" s="291" t="s">
        <v>1496</v>
      </c>
      <c r="D269" s="290" t="s">
        <v>22</v>
      </c>
      <c r="E269" s="291"/>
      <c r="F269" s="329" t="s">
        <v>1500</v>
      </c>
      <c r="G269" s="294"/>
      <c r="H269" s="298" t="s">
        <v>1233</v>
      </c>
      <c r="I269" s="294" t="s">
        <v>1187</v>
      </c>
      <c r="J269" s="294" t="s">
        <v>4</v>
      </c>
      <c r="K269" s="290" t="s">
        <v>1193</v>
      </c>
      <c r="L269" s="294">
        <v>2019</v>
      </c>
      <c r="M269" s="314">
        <v>45809</v>
      </c>
      <c r="N269" s="315">
        <f t="shared" si="9"/>
        <v>2029</v>
      </c>
    </row>
    <row r="270" spans="1:14" ht="17.100000000000001" customHeight="1" x14ac:dyDescent="0.25">
      <c r="A270" s="289">
        <v>5</v>
      </c>
      <c r="B270" s="290" t="s">
        <v>1495</v>
      </c>
      <c r="C270" s="291" t="s">
        <v>1496</v>
      </c>
      <c r="D270" s="290" t="s">
        <v>22</v>
      </c>
      <c r="E270" s="291"/>
      <c r="F270" s="329" t="s">
        <v>1501</v>
      </c>
      <c r="G270" s="294"/>
      <c r="H270" s="298" t="s">
        <v>1235</v>
      </c>
      <c r="I270" s="294" t="s">
        <v>1187</v>
      </c>
      <c r="J270" s="294" t="s">
        <v>3</v>
      </c>
      <c r="K270" s="290" t="s">
        <v>1191</v>
      </c>
      <c r="L270" s="294">
        <v>2018</v>
      </c>
      <c r="M270" s="314">
        <v>45809</v>
      </c>
      <c r="N270" s="315">
        <f t="shared" si="9"/>
        <v>2028</v>
      </c>
    </row>
    <row r="271" spans="1:14" ht="17.100000000000001" customHeight="1" x14ac:dyDescent="0.25">
      <c r="A271" s="289">
        <v>6</v>
      </c>
      <c r="B271" s="290" t="s">
        <v>1495</v>
      </c>
      <c r="C271" s="291" t="s">
        <v>1496</v>
      </c>
      <c r="D271" s="290" t="s">
        <v>22</v>
      </c>
      <c r="E271" s="290"/>
      <c r="F271" s="292" t="s">
        <v>1502</v>
      </c>
      <c r="G271" s="294"/>
      <c r="H271" s="298" t="s">
        <v>1244</v>
      </c>
      <c r="I271" s="290" t="s">
        <v>23</v>
      </c>
      <c r="J271" s="294" t="s">
        <v>5</v>
      </c>
      <c r="K271" s="290" t="s">
        <v>1183</v>
      </c>
      <c r="L271" s="294">
        <v>2017</v>
      </c>
      <c r="M271" s="314">
        <v>45809</v>
      </c>
      <c r="N271" s="315">
        <f t="shared" si="9"/>
        <v>2027</v>
      </c>
    </row>
    <row r="272" spans="1:14" ht="17.100000000000001" customHeight="1" x14ac:dyDescent="0.25">
      <c r="A272" s="289">
        <v>7</v>
      </c>
      <c r="B272" s="290" t="s">
        <v>1495</v>
      </c>
      <c r="C272" s="291" t="s">
        <v>1496</v>
      </c>
      <c r="D272" s="290" t="s">
        <v>22</v>
      </c>
      <c r="E272" s="290"/>
      <c r="F272" s="292" t="s">
        <v>1503</v>
      </c>
      <c r="G272" s="294"/>
      <c r="H272" s="298" t="s">
        <v>1504</v>
      </c>
      <c r="I272" s="294" t="s">
        <v>1187</v>
      </c>
      <c r="J272" s="294" t="s">
        <v>3</v>
      </c>
      <c r="K272" s="290" t="s">
        <v>1191</v>
      </c>
      <c r="L272" s="294">
        <v>2018</v>
      </c>
      <c r="M272" s="314">
        <v>45809</v>
      </c>
      <c r="N272" s="315">
        <f t="shared" si="9"/>
        <v>2028</v>
      </c>
    </row>
    <row r="273" spans="1:14" ht="17.100000000000001" customHeight="1" x14ac:dyDescent="0.25">
      <c r="A273" s="289">
        <v>8</v>
      </c>
      <c r="B273" s="290" t="s">
        <v>1495</v>
      </c>
      <c r="C273" s="291" t="s">
        <v>1496</v>
      </c>
      <c r="D273" s="290" t="s">
        <v>22</v>
      </c>
      <c r="E273" s="290"/>
      <c r="F273" s="292" t="s">
        <v>1503</v>
      </c>
      <c r="G273" s="294"/>
      <c r="H273" s="298" t="s">
        <v>1246</v>
      </c>
      <c r="I273" s="294" t="s">
        <v>1187</v>
      </c>
      <c r="J273" s="294" t="s">
        <v>3</v>
      </c>
      <c r="K273" s="290" t="s">
        <v>1191</v>
      </c>
      <c r="L273" s="294">
        <v>2018</v>
      </c>
      <c r="M273" s="314">
        <v>45809</v>
      </c>
      <c r="N273" s="315">
        <f t="shared" si="9"/>
        <v>2028</v>
      </c>
    </row>
    <row r="274" spans="1:14" ht="17.100000000000001" customHeight="1" x14ac:dyDescent="0.25">
      <c r="A274" s="289">
        <v>9</v>
      </c>
      <c r="B274" s="290" t="s">
        <v>1495</v>
      </c>
      <c r="C274" s="291" t="s">
        <v>1496</v>
      </c>
      <c r="D274" s="290" t="s">
        <v>22</v>
      </c>
      <c r="E274" s="290"/>
      <c r="F274" s="292" t="s">
        <v>1505</v>
      </c>
      <c r="G274" s="294"/>
      <c r="H274" s="298" t="s">
        <v>1237</v>
      </c>
      <c r="I274" s="294" t="s">
        <v>1187</v>
      </c>
      <c r="J274" s="294" t="s">
        <v>3</v>
      </c>
      <c r="K274" s="290" t="s">
        <v>1191</v>
      </c>
      <c r="L274" s="294">
        <v>2016</v>
      </c>
      <c r="M274" s="314">
        <v>45809</v>
      </c>
      <c r="N274" s="315">
        <f t="shared" si="9"/>
        <v>2026</v>
      </c>
    </row>
    <row r="275" spans="1:14" ht="17.100000000000001" customHeight="1" x14ac:dyDescent="0.25">
      <c r="A275" s="289">
        <v>10</v>
      </c>
      <c r="B275" s="290" t="s">
        <v>1495</v>
      </c>
      <c r="C275" s="291" t="s">
        <v>1496</v>
      </c>
      <c r="D275" s="290" t="s">
        <v>22</v>
      </c>
      <c r="E275" s="291"/>
      <c r="F275" s="329" t="s">
        <v>1506</v>
      </c>
      <c r="G275" s="294"/>
      <c r="H275" s="298" t="s">
        <v>1249</v>
      </c>
      <c r="I275" s="290" t="s">
        <v>23</v>
      </c>
      <c r="J275" s="290" t="s">
        <v>5</v>
      </c>
      <c r="K275" s="290" t="s">
        <v>1183</v>
      </c>
      <c r="L275" s="294">
        <v>2017</v>
      </c>
      <c r="M275" s="314">
        <v>45809</v>
      </c>
      <c r="N275" s="315">
        <f t="shared" si="9"/>
        <v>2027</v>
      </c>
    </row>
    <row r="276" spans="1:14" ht="17.100000000000001" customHeight="1" x14ac:dyDescent="0.25">
      <c r="A276" s="289">
        <v>11</v>
      </c>
      <c r="B276" s="290" t="s">
        <v>1495</v>
      </c>
      <c r="C276" s="291" t="s">
        <v>1496</v>
      </c>
      <c r="D276" s="290" t="s">
        <v>22</v>
      </c>
      <c r="E276" s="290"/>
      <c r="F276" s="292" t="s">
        <v>1507</v>
      </c>
      <c r="G276" s="294"/>
      <c r="H276" s="298" t="s">
        <v>1218</v>
      </c>
      <c r="I276" s="294" t="s">
        <v>23</v>
      </c>
      <c r="J276" s="294" t="s">
        <v>5</v>
      </c>
      <c r="K276" s="290" t="s">
        <v>1183</v>
      </c>
      <c r="L276" s="294">
        <v>2017</v>
      </c>
      <c r="M276" s="314">
        <v>45809</v>
      </c>
      <c r="N276" s="315">
        <f t="shared" si="9"/>
        <v>2027</v>
      </c>
    </row>
    <row r="277" spans="1:14" ht="17.100000000000001" customHeight="1" x14ac:dyDescent="0.25">
      <c r="A277" s="289">
        <v>12</v>
      </c>
      <c r="B277" s="290" t="s">
        <v>1495</v>
      </c>
      <c r="C277" s="291" t="s">
        <v>1496</v>
      </c>
      <c r="D277" s="290" t="s">
        <v>22</v>
      </c>
      <c r="E277" s="290"/>
      <c r="F277" s="292" t="s">
        <v>1508</v>
      </c>
      <c r="G277" s="294"/>
      <c r="H277" s="298" t="s">
        <v>1231</v>
      </c>
      <c r="I277" s="294" t="s">
        <v>1187</v>
      </c>
      <c r="J277" s="294" t="s">
        <v>3</v>
      </c>
      <c r="K277" s="290" t="s">
        <v>1191</v>
      </c>
      <c r="L277" s="294">
        <v>2018</v>
      </c>
      <c r="M277" s="314">
        <v>45809</v>
      </c>
      <c r="N277" s="315">
        <f t="shared" si="9"/>
        <v>2028</v>
      </c>
    </row>
    <row r="278" spans="1:14" ht="17.100000000000001" customHeight="1" x14ac:dyDescent="0.25">
      <c r="A278" s="289">
        <v>13</v>
      </c>
      <c r="B278" s="290" t="s">
        <v>1495</v>
      </c>
      <c r="C278" s="291" t="s">
        <v>1496</v>
      </c>
      <c r="D278" s="290" t="s">
        <v>22</v>
      </c>
      <c r="E278" s="290"/>
      <c r="F278" s="292" t="s">
        <v>1509</v>
      </c>
      <c r="G278" s="294" t="s">
        <v>1190</v>
      </c>
      <c r="H278" s="298" t="s">
        <v>1222</v>
      </c>
      <c r="I278" s="294" t="s">
        <v>23</v>
      </c>
      <c r="J278" s="294" t="s">
        <v>5</v>
      </c>
      <c r="K278" s="290" t="s">
        <v>1193</v>
      </c>
      <c r="L278" s="294">
        <v>2019</v>
      </c>
      <c r="M278" s="314">
        <v>45809</v>
      </c>
      <c r="N278" s="315">
        <f t="shared" si="9"/>
        <v>2029</v>
      </c>
    </row>
    <row r="279" spans="1:14" ht="17.100000000000001" customHeight="1" x14ac:dyDescent="0.25">
      <c r="A279" s="289">
        <v>14</v>
      </c>
      <c r="B279" s="290" t="s">
        <v>1495</v>
      </c>
      <c r="C279" s="291" t="s">
        <v>1496</v>
      </c>
      <c r="D279" s="290" t="s">
        <v>22</v>
      </c>
      <c r="E279" s="290"/>
      <c r="F279" s="292" t="s">
        <v>27</v>
      </c>
      <c r="G279" s="294"/>
      <c r="H279" s="298" t="s">
        <v>1224</v>
      </c>
      <c r="I279" s="294" t="s">
        <v>1187</v>
      </c>
      <c r="J279" s="290" t="s">
        <v>4</v>
      </c>
      <c r="K279" s="290" t="s">
        <v>729</v>
      </c>
      <c r="L279" s="294">
        <v>2018</v>
      </c>
      <c r="M279" s="314">
        <v>45809</v>
      </c>
      <c r="N279" s="315">
        <f t="shared" si="9"/>
        <v>2028</v>
      </c>
    </row>
    <row r="280" spans="1:14" ht="17.100000000000001" customHeight="1" x14ac:dyDescent="0.25">
      <c r="A280" s="289">
        <v>15</v>
      </c>
      <c r="B280" s="290" t="s">
        <v>1495</v>
      </c>
      <c r="C280" s="291" t="s">
        <v>1496</v>
      </c>
      <c r="D280" s="290" t="s">
        <v>22</v>
      </c>
      <c r="E280" s="290"/>
      <c r="F280" s="292" t="s">
        <v>27</v>
      </c>
      <c r="G280" s="294" t="s">
        <v>1190</v>
      </c>
      <c r="H280" s="298" t="s">
        <v>1510</v>
      </c>
      <c r="I280" s="294" t="s">
        <v>26</v>
      </c>
      <c r="J280" s="290" t="s">
        <v>7</v>
      </c>
      <c r="K280" s="290" t="s">
        <v>1193</v>
      </c>
      <c r="L280" s="294">
        <v>2022</v>
      </c>
      <c r="M280" s="314">
        <v>45809</v>
      </c>
      <c r="N280" s="315">
        <f t="shared" si="9"/>
        <v>2032</v>
      </c>
    </row>
    <row r="281" spans="1:14" ht="17.100000000000001" customHeight="1" x14ac:dyDescent="0.25">
      <c r="A281" s="289">
        <v>16</v>
      </c>
      <c r="B281" s="290" t="s">
        <v>1495</v>
      </c>
      <c r="C281" s="291" t="s">
        <v>1496</v>
      </c>
      <c r="D281" s="290" t="s">
        <v>22</v>
      </c>
      <c r="E281" s="290"/>
      <c r="F281" s="292" t="s">
        <v>1511</v>
      </c>
      <c r="G281" s="294"/>
      <c r="H281" s="298" t="s">
        <v>1227</v>
      </c>
      <c r="I281" s="294" t="s">
        <v>1187</v>
      </c>
      <c r="J281" s="294" t="s">
        <v>3</v>
      </c>
      <c r="K281" s="290" t="s">
        <v>1191</v>
      </c>
      <c r="L281" s="294">
        <v>2016</v>
      </c>
      <c r="M281" s="314">
        <v>45809</v>
      </c>
      <c r="N281" s="315">
        <f t="shared" si="9"/>
        <v>2026</v>
      </c>
    </row>
    <row r="282" spans="1:14" ht="17.100000000000001" customHeight="1" x14ac:dyDescent="0.25">
      <c r="A282" s="289">
        <v>17</v>
      </c>
      <c r="B282" s="290" t="s">
        <v>1495</v>
      </c>
      <c r="C282" s="291" t="s">
        <v>1496</v>
      </c>
      <c r="D282" s="290" t="s">
        <v>22</v>
      </c>
      <c r="E282" s="290"/>
      <c r="F282" s="292" t="s">
        <v>38</v>
      </c>
      <c r="G282" s="294" t="s">
        <v>1190</v>
      </c>
      <c r="H282" s="298" t="s">
        <v>1226</v>
      </c>
      <c r="I282" s="290" t="s">
        <v>26</v>
      </c>
      <c r="J282" s="290" t="s">
        <v>7</v>
      </c>
      <c r="K282" s="290" t="s">
        <v>1193</v>
      </c>
      <c r="L282" s="294">
        <v>2019</v>
      </c>
      <c r="M282" s="314">
        <v>45809</v>
      </c>
      <c r="N282" s="315">
        <f t="shared" si="9"/>
        <v>2029</v>
      </c>
    </row>
    <row r="283" spans="1:14" ht="17.100000000000001" customHeight="1" x14ac:dyDescent="0.25">
      <c r="A283" s="289">
        <v>18</v>
      </c>
      <c r="B283" s="290" t="s">
        <v>1495</v>
      </c>
      <c r="C283" s="291" t="s">
        <v>1496</v>
      </c>
      <c r="D283" s="290" t="s">
        <v>22</v>
      </c>
      <c r="E283" s="291"/>
      <c r="F283" s="329" t="s">
        <v>1512</v>
      </c>
      <c r="G283" s="294"/>
      <c r="H283" s="298" t="s">
        <v>1225</v>
      </c>
      <c r="I283" s="294" t="s">
        <v>1187</v>
      </c>
      <c r="J283" s="290" t="s">
        <v>4</v>
      </c>
      <c r="K283" s="290" t="s">
        <v>1191</v>
      </c>
      <c r="L283" s="294">
        <v>2016</v>
      </c>
      <c r="M283" s="314">
        <v>45809</v>
      </c>
      <c r="N283" s="315">
        <f t="shared" si="9"/>
        <v>2026</v>
      </c>
    </row>
    <row r="284" spans="1:14" ht="17.100000000000001" customHeight="1" x14ac:dyDescent="0.25">
      <c r="A284" s="289">
        <v>19</v>
      </c>
      <c r="B284" s="290" t="s">
        <v>1495</v>
      </c>
      <c r="C284" s="291" t="s">
        <v>1496</v>
      </c>
      <c r="D284" s="294" t="s">
        <v>29</v>
      </c>
      <c r="E284" s="294"/>
      <c r="F284" s="297" t="s">
        <v>467</v>
      </c>
      <c r="G284" s="294" t="s">
        <v>1190</v>
      </c>
      <c r="H284" s="298" t="s">
        <v>1481</v>
      </c>
      <c r="I284" s="294" t="s">
        <v>23</v>
      </c>
      <c r="J284" s="294" t="s">
        <v>5</v>
      </c>
      <c r="K284" s="290" t="s">
        <v>1193</v>
      </c>
      <c r="L284" s="294">
        <v>2020</v>
      </c>
      <c r="M284" s="314">
        <v>45809</v>
      </c>
      <c r="N284" s="315">
        <f t="shared" si="9"/>
        <v>2030</v>
      </c>
    </row>
    <row r="285" spans="1:14" ht="17.100000000000001" customHeight="1" x14ac:dyDescent="0.25">
      <c r="A285" s="289">
        <v>20</v>
      </c>
      <c r="B285" s="290" t="s">
        <v>1495</v>
      </c>
      <c r="C285" s="291" t="s">
        <v>1496</v>
      </c>
      <c r="D285" s="294" t="s">
        <v>29</v>
      </c>
      <c r="E285" s="294"/>
      <c r="F285" s="297" t="s">
        <v>32</v>
      </c>
      <c r="G285" s="294"/>
      <c r="H285" s="298" t="s">
        <v>1476</v>
      </c>
      <c r="I285" s="294" t="s">
        <v>1202</v>
      </c>
      <c r="J285" s="294" t="s">
        <v>3</v>
      </c>
      <c r="K285" s="294" t="s">
        <v>1191</v>
      </c>
      <c r="L285" s="294">
        <v>2016</v>
      </c>
      <c r="M285" s="314">
        <v>45809</v>
      </c>
      <c r="N285" s="315">
        <f t="shared" si="9"/>
        <v>2026</v>
      </c>
    </row>
    <row r="286" spans="1:14" ht="17.100000000000001" customHeight="1" x14ac:dyDescent="0.25">
      <c r="A286" s="289">
        <v>21</v>
      </c>
      <c r="B286" s="290" t="s">
        <v>1495</v>
      </c>
      <c r="C286" s="291" t="s">
        <v>1496</v>
      </c>
      <c r="D286" s="294" t="s">
        <v>29</v>
      </c>
      <c r="E286" s="294"/>
      <c r="F286" s="297" t="s">
        <v>1513</v>
      </c>
      <c r="G286" s="294"/>
      <c r="H286" s="298" t="s">
        <v>1514</v>
      </c>
      <c r="I286" s="294" t="s">
        <v>23</v>
      </c>
      <c r="J286" s="294" t="s">
        <v>5</v>
      </c>
      <c r="K286" s="294" t="s">
        <v>1183</v>
      </c>
      <c r="L286" s="294">
        <v>2017</v>
      </c>
      <c r="M286" s="314">
        <v>45809</v>
      </c>
      <c r="N286" s="315">
        <f t="shared" si="9"/>
        <v>2027</v>
      </c>
    </row>
    <row r="287" spans="1:14" ht="17.100000000000001" customHeight="1" x14ac:dyDescent="0.25">
      <c r="A287" s="289">
        <v>22</v>
      </c>
      <c r="B287" s="290" t="s">
        <v>1495</v>
      </c>
      <c r="C287" s="291" t="s">
        <v>1496</v>
      </c>
      <c r="D287" s="294" t="s">
        <v>29</v>
      </c>
      <c r="E287" s="294"/>
      <c r="F287" s="297" t="s">
        <v>1515</v>
      </c>
      <c r="G287" s="294"/>
      <c r="H287" s="298" t="s">
        <v>1516</v>
      </c>
      <c r="I287" s="294" t="s">
        <v>1202</v>
      </c>
      <c r="J287" s="294" t="s">
        <v>4</v>
      </c>
      <c r="K287" s="294" t="s">
        <v>1188</v>
      </c>
      <c r="L287" s="294">
        <v>2025</v>
      </c>
      <c r="M287" s="314">
        <v>45809</v>
      </c>
      <c r="N287" s="315">
        <v>2035</v>
      </c>
    </row>
    <row r="288" spans="1:14" ht="17.100000000000001" customHeight="1" x14ac:dyDescent="0.25">
      <c r="A288" s="289">
        <v>23</v>
      </c>
      <c r="B288" s="290" t="s">
        <v>1495</v>
      </c>
      <c r="C288" s="291" t="s">
        <v>1496</v>
      </c>
      <c r="D288" s="294" t="s">
        <v>29</v>
      </c>
      <c r="E288" s="294"/>
      <c r="F288" s="297" t="s">
        <v>1517</v>
      </c>
      <c r="G288" s="294"/>
      <c r="H288" s="298" t="s">
        <v>1485</v>
      </c>
      <c r="I288" s="294" t="s">
        <v>1202</v>
      </c>
      <c r="J288" s="294" t="s">
        <v>3</v>
      </c>
      <c r="K288" s="294" t="s">
        <v>1191</v>
      </c>
      <c r="L288" s="294">
        <v>2018</v>
      </c>
      <c r="M288" s="314">
        <v>45809</v>
      </c>
      <c r="N288" s="315">
        <f t="shared" si="9"/>
        <v>2028</v>
      </c>
    </row>
    <row r="289" spans="1:14" ht="17.100000000000001" customHeight="1" x14ac:dyDescent="0.25">
      <c r="A289" s="289">
        <v>24</v>
      </c>
      <c r="B289" s="290" t="s">
        <v>1495</v>
      </c>
      <c r="C289" s="291" t="s">
        <v>1496</v>
      </c>
      <c r="D289" s="294" t="s">
        <v>29</v>
      </c>
      <c r="E289" s="294"/>
      <c r="F289" s="297" t="s">
        <v>1518</v>
      </c>
      <c r="G289" s="294" t="s">
        <v>1190</v>
      </c>
      <c r="H289" s="298" t="s">
        <v>1487</v>
      </c>
      <c r="I289" s="294" t="s">
        <v>23</v>
      </c>
      <c r="J289" s="294" t="s">
        <v>5</v>
      </c>
      <c r="K289" s="294" t="s">
        <v>1193</v>
      </c>
      <c r="L289" s="294">
        <v>2019</v>
      </c>
      <c r="M289" s="314">
        <v>45809</v>
      </c>
      <c r="N289" s="315">
        <f t="shared" si="9"/>
        <v>2029</v>
      </c>
    </row>
    <row r="290" spans="1:14" ht="17.100000000000001" customHeight="1" x14ac:dyDescent="0.25">
      <c r="A290" s="289">
        <v>25</v>
      </c>
      <c r="B290" s="290" t="s">
        <v>1495</v>
      </c>
      <c r="C290" s="291" t="s">
        <v>1496</v>
      </c>
      <c r="D290" s="294" t="s">
        <v>29</v>
      </c>
      <c r="E290" s="294"/>
      <c r="F290" s="297" t="s">
        <v>1519</v>
      </c>
      <c r="G290" s="294" t="s">
        <v>1190</v>
      </c>
      <c r="H290" s="298" t="s">
        <v>1520</v>
      </c>
      <c r="I290" s="294" t="s">
        <v>23</v>
      </c>
      <c r="J290" s="294" t="s">
        <v>5</v>
      </c>
      <c r="K290" s="294" t="s">
        <v>1193</v>
      </c>
      <c r="L290" s="294">
        <v>2020</v>
      </c>
      <c r="M290" s="314">
        <v>45809</v>
      </c>
      <c r="N290" s="315">
        <f t="shared" si="9"/>
        <v>2030</v>
      </c>
    </row>
    <row r="291" spans="1:14" ht="17.100000000000001" customHeight="1" x14ac:dyDescent="0.25">
      <c r="A291" s="289">
        <v>26</v>
      </c>
      <c r="B291" s="290" t="s">
        <v>1495</v>
      </c>
      <c r="C291" s="291" t="s">
        <v>1496</v>
      </c>
      <c r="D291" s="294" t="s">
        <v>31</v>
      </c>
      <c r="E291" s="294"/>
      <c r="F291" s="297" t="s">
        <v>1521</v>
      </c>
      <c r="G291" s="294"/>
      <c r="H291" s="298" t="s">
        <v>1522</v>
      </c>
      <c r="I291" s="294" t="s">
        <v>2</v>
      </c>
      <c r="J291" s="294" t="s">
        <v>1523</v>
      </c>
      <c r="K291" s="294" t="s">
        <v>1188</v>
      </c>
      <c r="L291" s="294">
        <v>2025</v>
      </c>
      <c r="M291" s="314">
        <v>45809</v>
      </c>
      <c r="N291" s="315">
        <v>2035</v>
      </c>
    </row>
    <row r="292" spans="1:14" ht="17.100000000000001" customHeight="1" x14ac:dyDescent="0.25">
      <c r="A292" s="289">
        <v>27</v>
      </c>
      <c r="B292" s="290" t="s">
        <v>1495</v>
      </c>
      <c r="C292" s="291" t="s">
        <v>1496</v>
      </c>
      <c r="D292" s="294" t="s">
        <v>29</v>
      </c>
      <c r="E292" s="294"/>
      <c r="F292" s="297" t="s">
        <v>1524</v>
      </c>
      <c r="G292" s="294"/>
      <c r="H292" s="298" t="s">
        <v>1525</v>
      </c>
      <c r="I292" s="294" t="s">
        <v>2</v>
      </c>
      <c r="J292" s="294" t="s">
        <v>3</v>
      </c>
      <c r="K292" s="294" t="s">
        <v>1188</v>
      </c>
      <c r="L292" s="294">
        <v>2025</v>
      </c>
      <c r="M292" s="314">
        <v>45809</v>
      </c>
      <c r="N292" s="315">
        <v>2035</v>
      </c>
    </row>
    <row r="293" spans="1:14" ht="17.100000000000001" customHeight="1" x14ac:dyDescent="0.25">
      <c r="A293" s="289">
        <v>28</v>
      </c>
      <c r="B293" s="290" t="s">
        <v>1495</v>
      </c>
      <c r="C293" s="291" t="s">
        <v>1496</v>
      </c>
      <c r="D293" s="294" t="s">
        <v>29</v>
      </c>
      <c r="E293" s="294"/>
      <c r="F293" s="297" t="s">
        <v>1524</v>
      </c>
      <c r="G293" s="294"/>
      <c r="H293" s="298" t="s">
        <v>1526</v>
      </c>
      <c r="I293" s="294" t="s">
        <v>23</v>
      </c>
      <c r="J293" s="294" t="s">
        <v>5</v>
      </c>
      <c r="K293" s="294" t="s">
        <v>1188</v>
      </c>
      <c r="L293" s="294">
        <v>2025</v>
      </c>
      <c r="M293" s="314">
        <v>45809</v>
      </c>
      <c r="N293" s="315">
        <v>2035</v>
      </c>
    </row>
    <row r="294" spans="1:14" ht="17.100000000000001" customHeight="1" x14ac:dyDescent="0.25">
      <c r="A294" s="289">
        <v>29</v>
      </c>
      <c r="B294" s="290" t="s">
        <v>1495</v>
      </c>
      <c r="C294" s="291" t="s">
        <v>1496</v>
      </c>
      <c r="D294" s="294" t="s">
        <v>29</v>
      </c>
      <c r="E294" s="294"/>
      <c r="F294" s="297" t="s">
        <v>1527</v>
      </c>
      <c r="G294" s="294"/>
      <c r="H294" s="298" t="s">
        <v>1483</v>
      </c>
      <c r="I294" s="294" t="s">
        <v>1202</v>
      </c>
      <c r="J294" s="294" t="s">
        <v>3</v>
      </c>
      <c r="K294" s="294" t="s">
        <v>1191</v>
      </c>
      <c r="L294" s="294">
        <v>2016</v>
      </c>
      <c r="M294" s="314">
        <v>45809</v>
      </c>
      <c r="N294" s="315">
        <f t="shared" si="9"/>
        <v>2026</v>
      </c>
    </row>
    <row r="295" spans="1:14" ht="17.100000000000001" customHeight="1" x14ac:dyDescent="0.25">
      <c r="A295" s="289">
        <v>30</v>
      </c>
      <c r="B295" s="290" t="s">
        <v>1495</v>
      </c>
      <c r="C295" s="291" t="s">
        <v>1496</v>
      </c>
      <c r="D295" s="294" t="s">
        <v>29</v>
      </c>
      <c r="E295" s="294"/>
      <c r="F295" s="297" t="s">
        <v>1528</v>
      </c>
      <c r="G295" s="294"/>
      <c r="H295" s="298" t="s">
        <v>1220</v>
      </c>
      <c r="I295" s="294" t="s">
        <v>23</v>
      </c>
      <c r="J295" s="294" t="s">
        <v>5</v>
      </c>
      <c r="K295" s="294" t="s">
        <v>1183</v>
      </c>
      <c r="L295" s="294">
        <v>2017</v>
      </c>
      <c r="M295" s="314">
        <v>45809</v>
      </c>
      <c r="N295" s="315">
        <f t="shared" si="9"/>
        <v>2027</v>
      </c>
    </row>
    <row r="296" spans="1:14" ht="17.100000000000001" customHeight="1" x14ac:dyDescent="0.25">
      <c r="A296" s="289">
        <v>31</v>
      </c>
      <c r="B296" s="290" t="s">
        <v>1495</v>
      </c>
      <c r="C296" s="291" t="s">
        <v>1496</v>
      </c>
      <c r="D296" s="290" t="s">
        <v>31</v>
      </c>
      <c r="E296" s="290"/>
      <c r="F296" s="292" t="s">
        <v>1529</v>
      </c>
      <c r="G296" s="294"/>
      <c r="H296" s="298" t="s">
        <v>1530</v>
      </c>
      <c r="I296" s="294" t="s">
        <v>1187</v>
      </c>
      <c r="J296" s="294" t="s">
        <v>3</v>
      </c>
      <c r="K296" s="290" t="s">
        <v>1191</v>
      </c>
      <c r="L296" s="294">
        <v>2018</v>
      </c>
      <c r="M296" s="314">
        <v>45809</v>
      </c>
      <c r="N296" s="315">
        <f t="shared" si="9"/>
        <v>2028</v>
      </c>
    </row>
    <row r="297" spans="1:14" ht="17.100000000000001" customHeight="1" x14ac:dyDescent="0.25">
      <c r="A297" s="289">
        <v>32</v>
      </c>
      <c r="B297" s="290" t="s">
        <v>1495</v>
      </c>
      <c r="C297" s="291" t="s">
        <v>1496</v>
      </c>
      <c r="D297" s="290" t="s">
        <v>31</v>
      </c>
      <c r="E297" s="290"/>
      <c r="F297" s="292" t="s">
        <v>1531</v>
      </c>
      <c r="G297" s="294"/>
      <c r="H297" s="298" t="s">
        <v>1532</v>
      </c>
      <c r="I297" s="294" t="s">
        <v>1187</v>
      </c>
      <c r="J297" s="294" t="s">
        <v>3</v>
      </c>
      <c r="K297" s="290" t="s">
        <v>1191</v>
      </c>
      <c r="L297" s="294">
        <v>2018</v>
      </c>
      <c r="M297" s="314">
        <v>45809</v>
      </c>
      <c r="N297" s="315">
        <f t="shared" si="9"/>
        <v>2028</v>
      </c>
    </row>
    <row r="298" spans="1:14" ht="17.100000000000001" customHeight="1" x14ac:dyDescent="0.25">
      <c r="A298" s="289">
        <v>33</v>
      </c>
      <c r="B298" s="290" t="s">
        <v>1495</v>
      </c>
      <c r="C298" s="291" t="s">
        <v>1496</v>
      </c>
      <c r="D298" s="290" t="s">
        <v>31</v>
      </c>
      <c r="E298" s="290"/>
      <c r="F298" s="292" t="s">
        <v>1533</v>
      </c>
      <c r="G298" s="294"/>
      <c r="H298" s="298" t="s">
        <v>1534</v>
      </c>
      <c r="I298" s="294" t="s">
        <v>1187</v>
      </c>
      <c r="J298" s="294" t="s">
        <v>3</v>
      </c>
      <c r="K298" s="290" t="s">
        <v>1191</v>
      </c>
      <c r="L298" s="294">
        <v>2018</v>
      </c>
      <c r="M298" s="314">
        <v>45809</v>
      </c>
      <c r="N298" s="315">
        <f t="shared" si="9"/>
        <v>2028</v>
      </c>
    </row>
    <row r="299" spans="1:14" ht="17.100000000000001" customHeight="1" x14ac:dyDescent="0.25">
      <c r="A299" s="289">
        <v>34</v>
      </c>
      <c r="B299" s="290" t="s">
        <v>1495</v>
      </c>
      <c r="C299" s="291" t="s">
        <v>1496</v>
      </c>
      <c r="D299" s="290" t="s">
        <v>31</v>
      </c>
      <c r="E299" s="290"/>
      <c r="F299" s="292" t="s">
        <v>1529</v>
      </c>
      <c r="G299" s="294"/>
      <c r="H299" s="298" t="s">
        <v>1535</v>
      </c>
      <c r="I299" s="294" t="s">
        <v>23</v>
      </c>
      <c r="J299" s="294" t="s">
        <v>5</v>
      </c>
      <c r="K299" s="290" t="s">
        <v>1183</v>
      </c>
      <c r="L299" s="294">
        <v>2017</v>
      </c>
      <c r="M299" s="314">
        <v>45809</v>
      </c>
      <c r="N299" s="315">
        <f t="shared" si="9"/>
        <v>2027</v>
      </c>
    </row>
    <row r="300" spans="1:14" ht="17.100000000000001" customHeight="1" x14ac:dyDescent="0.25">
      <c r="A300" s="289">
        <v>35</v>
      </c>
      <c r="B300" s="290" t="s">
        <v>1495</v>
      </c>
      <c r="C300" s="291" t="s">
        <v>1496</v>
      </c>
      <c r="D300" s="290" t="s">
        <v>31</v>
      </c>
      <c r="E300" s="290"/>
      <c r="F300" s="292" t="s">
        <v>1536</v>
      </c>
      <c r="G300" s="294" t="s">
        <v>1190</v>
      </c>
      <c r="H300" s="298" t="s">
        <v>1537</v>
      </c>
      <c r="I300" s="294" t="s">
        <v>23</v>
      </c>
      <c r="J300" s="294" t="s">
        <v>5</v>
      </c>
      <c r="K300" s="290" t="s">
        <v>1193</v>
      </c>
      <c r="L300" s="294">
        <v>2019</v>
      </c>
      <c r="M300" s="314">
        <v>45809</v>
      </c>
      <c r="N300" s="315">
        <f t="shared" si="9"/>
        <v>2029</v>
      </c>
    </row>
    <row r="301" spans="1:14" ht="17.100000000000001" customHeight="1" x14ac:dyDescent="0.25">
      <c r="A301" s="289">
        <v>36</v>
      </c>
      <c r="B301" s="290" t="s">
        <v>1495</v>
      </c>
      <c r="C301" s="291" t="s">
        <v>1496</v>
      </c>
      <c r="D301" s="290" t="s">
        <v>31</v>
      </c>
      <c r="E301" s="290"/>
      <c r="F301" s="292" t="s">
        <v>1538</v>
      </c>
      <c r="G301" s="294"/>
      <c r="H301" s="298" t="s">
        <v>1539</v>
      </c>
      <c r="I301" s="294" t="s">
        <v>1187</v>
      </c>
      <c r="J301" s="294" t="s">
        <v>3</v>
      </c>
      <c r="K301" s="290" t="s">
        <v>1191</v>
      </c>
      <c r="L301" s="294">
        <v>2016</v>
      </c>
      <c r="M301" s="314">
        <v>45809</v>
      </c>
      <c r="N301" s="315">
        <f t="shared" si="9"/>
        <v>2026</v>
      </c>
    </row>
    <row r="302" spans="1:14" ht="17.100000000000001" customHeight="1" x14ac:dyDescent="0.25">
      <c r="A302" s="289">
        <v>37</v>
      </c>
      <c r="B302" s="290" t="s">
        <v>1495</v>
      </c>
      <c r="C302" s="291" t="s">
        <v>1496</v>
      </c>
      <c r="D302" s="290" t="s">
        <v>31</v>
      </c>
      <c r="E302" s="290"/>
      <c r="F302" s="292" t="s">
        <v>1538</v>
      </c>
      <c r="G302" s="294"/>
      <c r="H302" s="298" t="s">
        <v>1540</v>
      </c>
      <c r="I302" s="294" t="s">
        <v>2</v>
      </c>
      <c r="J302" s="294" t="s">
        <v>3</v>
      </c>
      <c r="K302" s="290" t="s">
        <v>1191</v>
      </c>
      <c r="L302" s="294">
        <v>2018</v>
      </c>
      <c r="M302" s="314">
        <v>45809</v>
      </c>
      <c r="N302" s="315">
        <f t="shared" si="9"/>
        <v>2028</v>
      </c>
    </row>
    <row r="303" spans="1:14" ht="17.100000000000001" customHeight="1" x14ac:dyDescent="0.25">
      <c r="A303" s="289">
        <v>38</v>
      </c>
      <c r="B303" s="290" t="s">
        <v>1495</v>
      </c>
      <c r="C303" s="291" t="s">
        <v>1496</v>
      </c>
      <c r="D303" s="290" t="s">
        <v>31</v>
      </c>
      <c r="E303" s="290"/>
      <c r="F303" s="292" t="s">
        <v>1541</v>
      </c>
      <c r="G303" s="294" t="s">
        <v>1190</v>
      </c>
      <c r="H303" s="298" t="s">
        <v>1542</v>
      </c>
      <c r="I303" s="294" t="s">
        <v>23</v>
      </c>
      <c r="J303" s="294" t="s">
        <v>5</v>
      </c>
      <c r="K303" s="290" t="s">
        <v>1193</v>
      </c>
      <c r="L303" s="294">
        <v>2019</v>
      </c>
      <c r="M303" s="314">
        <v>45809</v>
      </c>
      <c r="N303" s="315">
        <f t="shared" si="9"/>
        <v>2029</v>
      </c>
    </row>
    <row r="304" spans="1:14" ht="17.100000000000001" customHeight="1" x14ac:dyDescent="0.25">
      <c r="A304" s="289">
        <v>39</v>
      </c>
      <c r="B304" s="290" t="s">
        <v>1495</v>
      </c>
      <c r="C304" s="291" t="s">
        <v>1496</v>
      </c>
      <c r="D304" s="290" t="s">
        <v>31</v>
      </c>
      <c r="E304" s="290"/>
      <c r="F304" s="292" t="s">
        <v>1543</v>
      </c>
      <c r="G304" s="294"/>
      <c r="H304" s="298" t="s">
        <v>1544</v>
      </c>
      <c r="I304" s="294" t="s">
        <v>1187</v>
      </c>
      <c r="J304" s="294" t="s">
        <v>3</v>
      </c>
      <c r="K304" s="290" t="s">
        <v>1191</v>
      </c>
      <c r="L304" s="294">
        <v>2020</v>
      </c>
      <c r="M304" s="314">
        <v>45809</v>
      </c>
      <c r="N304" s="315">
        <f t="shared" si="9"/>
        <v>2030</v>
      </c>
    </row>
    <row r="305" spans="1:14" ht="17.100000000000001" customHeight="1" thickBot="1" x14ac:dyDescent="0.3">
      <c r="A305" s="301">
        <v>40</v>
      </c>
      <c r="B305" s="302" t="s">
        <v>1495</v>
      </c>
      <c r="C305" s="303" t="s">
        <v>1496</v>
      </c>
      <c r="D305" s="302" t="s">
        <v>31</v>
      </c>
      <c r="E305" s="302"/>
      <c r="F305" s="330" t="s">
        <v>1545</v>
      </c>
      <c r="G305" s="304"/>
      <c r="H305" s="306"/>
      <c r="I305" s="304" t="s">
        <v>1187</v>
      </c>
      <c r="J305" s="304" t="s">
        <v>3</v>
      </c>
      <c r="K305" s="302" t="s">
        <v>1191</v>
      </c>
      <c r="L305" s="304">
        <v>2019</v>
      </c>
      <c r="M305" s="316">
        <v>45809</v>
      </c>
      <c r="N305" s="312">
        <f t="shared" si="9"/>
        <v>2029</v>
      </c>
    </row>
    <row r="306" spans="1:14" ht="17.100000000000001" customHeight="1" x14ac:dyDescent="0.25">
      <c r="A306" s="1"/>
      <c r="G306"/>
      <c r="H306" s="263"/>
    </row>
    <row r="307" spans="1:14" x14ac:dyDescent="0.25">
      <c r="G307"/>
      <c r="H307" s="263"/>
    </row>
    <row r="308" spans="1:14" x14ac:dyDescent="0.25">
      <c r="A308" s="1"/>
      <c r="G308"/>
      <c r="H308" s="263"/>
    </row>
    <row r="309" spans="1:14" x14ac:dyDescent="0.25">
      <c r="G309"/>
      <c r="H309" s="263"/>
    </row>
    <row r="310" spans="1:14" x14ac:dyDescent="0.25">
      <c r="G310"/>
      <c r="H310" s="263"/>
    </row>
    <row r="311" spans="1:14" x14ac:dyDescent="0.25">
      <c r="G311"/>
      <c r="H311" s="263"/>
    </row>
    <row r="312" spans="1:14" x14ac:dyDescent="0.25">
      <c r="G312"/>
      <c r="H312" s="263"/>
    </row>
    <row r="313" spans="1:14" x14ac:dyDescent="0.25">
      <c r="G313"/>
      <c r="H313" s="263"/>
    </row>
    <row r="314" spans="1:14" x14ac:dyDescent="0.25">
      <c r="G314"/>
      <c r="H314" s="263"/>
    </row>
    <row r="315" spans="1:14" x14ac:dyDescent="0.25">
      <c r="G315"/>
      <c r="H315" s="263"/>
    </row>
    <row r="316" spans="1:14" x14ac:dyDescent="0.25">
      <c r="G316"/>
      <c r="H316" s="263"/>
    </row>
    <row r="317" spans="1:14" x14ac:dyDescent="0.25">
      <c r="G317"/>
      <c r="H317" s="263"/>
    </row>
    <row r="318" spans="1:14" x14ac:dyDescent="0.25">
      <c r="G318"/>
      <c r="H318" s="263"/>
    </row>
    <row r="319" spans="1:14" x14ac:dyDescent="0.25">
      <c r="G319"/>
      <c r="H319" s="263"/>
    </row>
    <row r="320" spans="1:14" x14ac:dyDescent="0.25">
      <c r="G320"/>
      <c r="H320" s="263"/>
    </row>
    <row r="321" spans="6:8" x14ac:dyDescent="0.25">
      <c r="G321"/>
      <c r="H321" s="263"/>
    </row>
    <row r="322" spans="6:8" x14ac:dyDescent="0.25">
      <c r="G322"/>
      <c r="H322" s="263"/>
    </row>
    <row r="323" spans="6:8" x14ac:dyDescent="0.25">
      <c r="G323"/>
      <c r="H323" s="263"/>
    </row>
    <row r="324" spans="6:8" x14ac:dyDescent="0.25">
      <c r="F324"/>
      <c r="G324"/>
      <c r="H324" s="263"/>
    </row>
    <row r="325" spans="6:8" x14ac:dyDescent="0.25">
      <c r="F325"/>
      <c r="G325"/>
      <c r="H325" s="263"/>
    </row>
    <row r="326" spans="6:8" x14ac:dyDescent="0.25">
      <c r="F326"/>
      <c r="G326"/>
      <c r="H326" s="263"/>
    </row>
    <row r="327" spans="6:8" x14ac:dyDescent="0.25">
      <c r="F327"/>
      <c r="G327"/>
      <c r="H327" s="263"/>
    </row>
    <row r="328" spans="6:8" x14ac:dyDescent="0.25">
      <c r="F328"/>
      <c r="G328"/>
      <c r="H328" s="263"/>
    </row>
    <row r="329" spans="6:8" x14ac:dyDescent="0.25">
      <c r="F329"/>
      <c r="G329"/>
      <c r="H329" s="263"/>
    </row>
    <row r="330" spans="6:8" x14ac:dyDescent="0.25">
      <c r="F330"/>
      <c r="G330"/>
      <c r="H330" s="263"/>
    </row>
    <row r="331" spans="6:8" x14ac:dyDescent="0.25">
      <c r="F331"/>
      <c r="G331"/>
      <c r="H331" s="263"/>
    </row>
    <row r="332" spans="6:8" x14ac:dyDescent="0.25">
      <c r="F332"/>
      <c r="G332"/>
      <c r="H332" s="263"/>
    </row>
    <row r="333" spans="6:8" x14ac:dyDescent="0.25">
      <c r="F333"/>
      <c r="G333"/>
      <c r="H333" s="263"/>
    </row>
    <row r="334" spans="6:8" x14ac:dyDescent="0.25">
      <c r="F334"/>
      <c r="G334"/>
      <c r="H334" s="263"/>
    </row>
    <row r="335" spans="6:8" x14ac:dyDescent="0.25">
      <c r="F335"/>
      <c r="G335"/>
      <c r="H335" s="263"/>
    </row>
    <row r="336" spans="6:8" x14ac:dyDescent="0.25">
      <c r="F336"/>
      <c r="G336"/>
      <c r="H336" s="263"/>
    </row>
    <row r="337" spans="6:8" x14ac:dyDescent="0.25">
      <c r="F337"/>
      <c r="G337"/>
      <c r="H337" s="263"/>
    </row>
    <row r="338" spans="6:8" x14ac:dyDescent="0.25">
      <c r="F338"/>
      <c r="G338"/>
      <c r="H338" s="263"/>
    </row>
    <row r="339" spans="6:8" x14ac:dyDescent="0.25">
      <c r="F339"/>
      <c r="G339"/>
      <c r="H339" s="263"/>
    </row>
    <row r="340" spans="6:8" x14ac:dyDescent="0.25">
      <c r="F340"/>
      <c r="G340"/>
      <c r="H340" s="263"/>
    </row>
    <row r="341" spans="6:8" x14ac:dyDescent="0.25">
      <c r="F341"/>
      <c r="G341"/>
      <c r="H341" s="263"/>
    </row>
    <row r="342" spans="6:8" x14ac:dyDescent="0.25">
      <c r="F342"/>
      <c r="G342"/>
      <c r="H342" s="263"/>
    </row>
    <row r="343" spans="6:8" x14ac:dyDescent="0.25">
      <c r="F343"/>
      <c r="G343"/>
      <c r="H343" s="263"/>
    </row>
    <row r="344" spans="6:8" x14ac:dyDescent="0.25">
      <c r="F344"/>
      <c r="G344"/>
      <c r="H344" s="263"/>
    </row>
    <row r="345" spans="6:8" x14ac:dyDescent="0.25">
      <c r="F345"/>
      <c r="G345"/>
      <c r="H345" s="263"/>
    </row>
    <row r="346" spans="6:8" x14ac:dyDescent="0.25">
      <c r="F346"/>
      <c r="G346"/>
      <c r="H346" s="263"/>
    </row>
    <row r="347" spans="6:8" x14ac:dyDescent="0.25">
      <c r="F347"/>
      <c r="G347"/>
      <c r="H347" s="263"/>
    </row>
    <row r="348" spans="6:8" x14ac:dyDescent="0.25">
      <c r="F348"/>
      <c r="G348"/>
      <c r="H348" s="263"/>
    </row>
    <row r="349" spans="6:8" x14ac:dyDescent="0.25">
      <c r="F349"/>
      <c r="G349"/>
      <c r="H349" s="263"/>
    </row>
    <row r="350" spans="6:8" x14ac:dyDescent="0.25">
      <c r="F350"/>
      <c r="G350"/>
      <c r="H350" s="263"/>
    </row>
    <row r="351" spans="6:8" x14ac:dyDescent="0.25">
      <c r="F351"/>
      <c r="G351"/>
      <c r="H351" s="263"/>
    </row>
    <row r="352" spans="6:8" x14ac:dyDescent="0.25">
      <c r="F352"/>
      <c r="G352"/>
      <c r="H352" s="263"/>
    </row>
    <row r="353" spans="6:8" x14ac:dyDescent="0.25">
      <c r="F353"/>
      <c r="G353"/>
      <c r="H353" s="263"/>
    </row>
    <row r="354" spans="6:8" x14ac:dyDescent="0.25">
      <c r="F354"/>
      <c r="G354"/>
      <c r="H354" s="263"/>
    </row>
    <row r="355" spans="6:8" x14ac:dyDescent="0.25">
      <c r="F355"/>
      <c r="G355"/>
      <c r="H355" s="263"/>
    </row>
    <row r="356" spans="6:8" x14ac:dyDescent="0.25">
      <c r="F356"/>
      <c r="G356"/>
      <c r="H356" s="263"/>
    </row>
    <row r="357" spans="6:8" x14ac:dyDescent="0.25">
      <c r="F357"/>
      <c r="G357"/>
      <c r="H357" s="263"/>
    </row>
    <row r="358" spans="6:8" x14ac:dyDescent="0.25">
      <c r="F358"/>
      <c r="G358"/>
      <c r="H358" s="263"/>
    </row>
    <row r="359" spans="6:8" x14ac:dyDescent="0.25">
      <c r="F359"/>
      <c r="G359"/>
      <c r="H359" s="263"/>
    </row>
    <row r="360" spans="6:8" x14ac:dyDescent="0.25">
      <c r="F360"/>
      <c r="G360"/>
      <c r="H360" s="263"/>
    </row>
    <row r="361" spans="6:8" x14ac:dyDescent="0.25">
      <c r="F361"/>
      <c r="G361"/>
      <c r="H361" s="263"/>
    </row>
    <row r="362" spans="6:8" x14ac:dyDescent="0.25">
      <c r="F362"/>
      <c r="G362"/>
      <c r="H362" s="263"/>
    </row>
    <row r="363" spans="6:8" x14ac:dyDescent="0.25">
      <c r="F363"/>
      <c r="G363"/>
      <c r="H363" s="263"/>
    </row>
    <row r="364" spans="6:8" x14ac:dyDescent="0.25">
      <c r="F364"/>
      <c r="G364"/>
      <c r="H364" s="263"/>
    </row>
    <row r="365" spans="6:8" x14ac:dyDescent="0.25">
      <c r="F365"/>
      <c r="G365"/>
      <c r="H365" s="263"/>
    </row>
    <row r="366" spans="6:8" x14ac:dyDescent="0.25">
      <c r="F366"/>
      <c r="G366"/>
      <c r="H366" s="263"/>
    </row>
    <row r="367" spans="6:8" x14ac:dyDescent="0.25">
      <c r="F367"/>
      <c r="G367"/>
      <c r="H367" s="263"/>
    </row>
    <row r="368" spans="6:8" x14ac:dyDescent="0.25">
      <c r="F368"/>
      <c r="G368"/>
      <c r="H368" s="263"/>
    </row>
    <row r="369" spans="6:8" x14ac:dyDescent="0.25">
      <c r="F369"/>
      <c r="G369"/>
      <c r="H369" s="263"/>
    </row>
    <row r="370" spans="6:8" x14ac:dyDescent="0.25">
      <c r="F370"/>
      <c r="G370"/>
      <c r="H370" s="263"/>
    </row>
    <row r="371" spans="6:8" x14ac:dyDescent="0.25">
      <c r="F371"/>
      <c r="G371"/>
      <c r="H371" s="263"/>
    </row>
    <row r="372" spans="6:8" x14ac:dyDescent="0.25">
      <c r="F372"/>
      <c r="G372"/>
      <c r="H372" s="263"/>
    </row>
    <row r="373" spans="6:8" x14ac:dyDescent="0.25">
      <c r="F373"/>
      <c r="G373"/>
      <c r="H373" s="263"/>
    </row>
    <row r="374" spans="6:8" x14ac:dyDescent="0.25">
      <c r="F374"/>
      <c r="G374"/>
      <c r="H374" s="263"/>
    </row>
    <row r="375" spans="6:8" x14ac:dyDescent="0.25">
      <c r="F375"/>
      <c r="G375"/>
      <c r="H375" s="263"/>
    </row>
    <row r="376" spans="6:8" x14ac:dyDescent="0.25">
      <c r="F376"/>
      <c r="G376"/>
      <c r="H376" s="263"/>
    </row>
    <row r="377" spans="6:8" x14ac:dyDescent="0.25">
      <c r="F377"/>
      <c r="G377"/>
      <c r="H377" s="263"/>
    </row>
    <row r="378" spans="6:8" x14ac:dyDescent="0.25">
      <c r="F378"/>
      <c r="G378"/>
      <c r="H378" s="263"/>
    </row>
    <row r="379" spans="6:8" x14ac:dyDescent="0.25">
      <c r="F379"/>
      <c r="G379"/>
      <c r="H379" s="263"/>
    </row>
    <row r="380" spans="6:8" x14ac:dyDescent="0.25">
      <c r="F380"/>
      <c r="G380"/>
      <c r="H380" s="263"/>
    </row>
    <row r="381" spans="6:8" x14ac:dyDescent="0.25">
      <c r="F381"/>
      <c r="G381"/>
      <c r="H381" s="263"/>
    </row>
    <row r="382" spans="6:8" x14ac:dyDescent="0.25">
      <c r="F382"/>
      <c r="G382"/>
      <c r="H382" s="263"/>
    </row>
    <row r="383" spans="6:8" x14ac:dyDescent="0.25">
      <c r="F383"/>
      <c r="G383"/>
      <c r="H383" s="263"/>
    </row>
    <row r="384" spans="6:8" x14ac:dyDescent="0.25">
      <c r="F384"/>
      <c r="G384"/>
      <c r="H384" s="263"/>
    </row>
    <row r="385" spans="6:8" x14ac:dyDescent="0.25">
      <c r="F385"/>
      <c r="G385"/>
      <c r="H385" s="263"/>
    </row>
    <row r="386" spans="6:8" x14ac:dyDescent="0.25">
      <c r="F386"/>
      <c r="G386"/>
      <c r="H386" s="263"/>
    </row>
    <row r="387" spans="6:8" x14ac:dyDescent="0.25">
      <c r="F387"/>
      <c r="G387"/>
      <c r="H387" s="263"/>
    </row>
    <row r="388" spans="6:8" x14ac:dyDescent="0.25">
      <c r="F388"/>
      <c r="G388"/>
      <c r="H388" s="263"/>
    </row>
    <row r="389" spans="6:8" x14ac:dyDescent="0.25">
      <c r="F389"/>
      <c r="G389"/>
      <c r="H389" s="263"/>
    </row>
    <row r="390" spans="6:8" x14ac:dyDescent="0.25">
      <c r="F390"/>
      <c r="G390"/>
      <c r="H390" s="263"/>
    </row>
    <row r="391" spans="6:8" x14ac:dyDescent="0.25">
      <c r="F391"/>
      <c r="G391"/>
      <c r="H391" s="263"/>
    </row>
    <row r="392" spans="6:8" x14ac:dyDescent="0.25">
      <c r="F392"/>
      <c r="G392"/>
      <c r="H392" s="263"/>
    </row>
    <row r="393" spans="6:8" x14ac:dyDescent="0.25">
      <c r="F393"/>
      <c r="G393"/>
      <c r="H393" s="263"/>
    </row>
    <row r="394" spans="6:8" x14ac:dyDescent="0.25">
      <c r="F394"/>
      <c r="G394"/>
      <c r="H394" s="263"/>
    </row>
    <row r="395" spans="6:8" x14ac:dyDescent="0.25">
      <c r="F395"/>
      <c r="G395"/>
      <c r="H395" s="263"/>
    </row>
    <row r="396" spans="6:8" x14ac:dyDescent="0.25">
      <c r="F396"/>
      <c r="G396"/>
      <c r="H396" s="263"/>
    </row>
    <row r="397" spans="6:8" x14ac:dyDescent="0.25">
      <c r="F397"/>
      <c r="G397"/>
      <c r="H397" s="263"/>
    </row>
    <row r="398" spans="6:8" x14ac:dyDescent="0.25">
      <c r="F398"/>
      <c r="G398"/>
      <c r="H398" s="263"/>
    </row>
    <row r="399" spans="6:8" x14ac:dyDescent="0.25">
      <c r="F399"/>
      <c r="G399"/>
      <c r="H399" s="263"/>
    </row>
    <row r="400" spans="6:8" x14ac:dyDescent="0.25">
      <c r="F400"/>
      <c r="G400"/>
      <c r="H400" s="263"/>
    </row>
    <row r="401" spans="6:8" x14ac:dyDescent="0.25">
      <c r="F401"/>
      <c r="G401"/>
      <c r="H401" s="263"/>
    </row>
    <row r="402" spans="6:8" x14ac:dyDescent="0.25">
      <c r="F402"/>
      <c r="G402"/>
      <c r="H402" s="263"/>
    </row>
    <row r="403" spans="6:8" x14ac:dyDescent="0.25">
      <c r="F403"/>
      <c r="G403"/>
      <c r="H403" s="263"/>
    </row>
    <row r="404" spans="6:8" x14ac:dyDescent="0.25">
      <c r="F404"/>
      <c r="G404"/>
      <c r="H404" s="263"/>
    </row>
    <row r="405" spans="6:8" x14ac:dyDescent="0.25">
      <c r="F405"/>
      <c r="G405"/>
      <c r="H405" s="263"/>
    </row>
    <row r="406" spans="6:8" x14ac:dyDescent="0.25">
      <c r="F406"/>
      <c r="G406"/>
      <c r="H406" s="263"/>
    </row>
    <row r="407" spans="6:8" x14ac:dyDescent="0.25">
      <c r="F407"/>
      <c r="G407"/>
      <c r="H407" s="263"/>
    </row>
    <row r="408" spans="6:8" x14ac:dyDescent="0.25">
      <c r="F408"/>
      <c r="G408"/>
      <c r="H408" s="263"/>
    </row>
    <row r="409" spans="6:8" x14ac:dyDescent="0.25">
      <c r="F409"/>
      <c r="G409"/>
      <c r="H409" s="263"/>
    </row>
    <row r="410" spans="6:8" x14ac:dyDescent="0.25">
      <c r="F410"/>
      <c r="G410"/>
      <c r="H410" s="263"/>
    </row>
    <row r="411" spans="6:8" x14ac:dyDescent="0.25">
      <c r="F411"/>
      <c r="G411"/>
      <c r="H411" s="263"/>
    </row>
    <row r="412" spans="6:8" x14ac:dyDescent="0.25">
      <c r="F412"/>
      <c r="G412"/>
      <c r="H412" s="263"/>
    </row>
    <row r="413" spans="6:8" x14ac:dyDescent="0.25">
      <c r="F413"/>
      <c r="G413"/>
      <c r="H413" s="263"/>
    </row>
    <row r="414" spans="6:8" x14ac:dyDescent="0.25">
      <c r="F414"/>
      <c r="G414"/>
      <c r="H414" s="263"/>
    </row>
    <row r="415" spans="6:8" x14ac:dyDescent="0.25">
      <c r="F415"/>
      <c r="G415"/>
      <c r="H415" s="263"/>
    </row>
    <row r="416" spans="6:8" x14ac:dyDescent="0.25">
      <c r="F416"/>
      <c r="G416"/>
      <c r="H416" s="263"/>
    </row>
    <row r="417" spans="6:8" x14ac:dyDescent="0.25">
      <c r="F417"/>
      <c r="G417"/>
      <c r="H417" s="263"/>
    </row>
    <row r="418" spans="6:8" x14ac:dyDescent="0.25">
      <c r="F418"/>
      <c r="G418"/>
      <c r="H418" s="263"/>
    </row>
    <row r="419" spans="6:8" x14ac:dyDescent="0.25">
      <c r="F419"/>
      <c r="G419"/>
      <c r="H419" s="263"/>
    </row>
    <row r="420" spans="6:8" x14ac:dyDescent="0.25">
      <c r="F420"/>
      <c r="G420"/>
      <c r="H420" s="263"/>
    </row>
    <row r="421" spans="6:8" x14ac:dyDescent="0.25">
      <c r="F421"/>
      <c r="G421"/>
      <c r="H421" s="263"/>
    </row>
    <row r="422" spans="6:8" x14ac:dyDescent="0.25">
      <c r="F422"/>
      <c r="G422"/>
      <c r="H422" s="263"/>
    </row>
    <row r="423" spans="6:8" x14ac:dyDescent="0.25">
      <c r="F423"/>
      <c r="G423"/>
      <c r="H423" s="263"/>
    </row>
    <row r="424" spans="6:8" x14ac:dyDescent="0.25">
      <c r="F424"/>
      <c r="G424"/>
      <c r="H424" s="263"/>
    </row>
    <row r="425" spans="6:8" x14ac:dyDescent="0.25">
      <c r="F425"/>
      <c r="G425"/>
      <c r="H425" s="263"/>
    </row>
    <row r="426" spans="6:8" x14ac:dyDescent="0.25">
      <c r="F426"/>
      <c r="G426"/>
      <c r="H426" s="263"/>
    </row>
    <row r="427" spans="6:8" x14ac:dyDescent="0.25">
      <c r="F427"/>
      <c r="G427"/>
      <c r="H427" s="263"/>
    </row>
    <row r="428" spans="6:8" x14ac:dyDescent="0.25">
      <c r="F428"/>
      <c r="G428"/>
      <c r="H428" s="263"/>
    </row>
    <row r="429" spans="6:8" x14ac:dyDescent="0.25">
      <c r="F429"/>
      <c r="G429"/>
      <c r="H429" s="263"/>
    </row>
    <row r="430" spans="6:8" x14ac:dyDescent="0.25">
      <c r="F430"/>
      <c r="G430"/>
      <c r="H430" s="263"/>
    </row>
    <row r="431" spans="6:8" x14ac:dyDescent="0.25">
      <c r="F431"/>
      <c r="G431"/>
      <c r="H431" s="263"/>
    </row>
    <row r="432" spans="6:8" x14ac:dyDescent="0.25">
      <c r="F432"/>
      <c r="G432"/>
      <c r="H432" s="263"/>
    </row>
    <row r="433" spans="6:8" x14ac:dyDescent="0.25">
      <c r="F433"/>
      <c r="G433"/>
      <c r="H433" s="263"/>
    </row>
    <row r="434" spans="6:8" x14ac:dyDescent="0.25">
      <c r="F434"/>
      <c r="G434"/>
      <c r="H434" s="263"/>
    </row>
    <row r="435" spans="6:8" x14ac:dyDescent="0.25">
      <c r="F435"/>
      <c r="G435"/>
      <c r="H435" s="263"/>
    </row>
    <row r="436" spans="6:8" x14ac:dyDescent="0.25">
      <c r="F436"/>
      <c r="G436"/>
      <c r="H436" s="263"/>
    </row>
    <row r="437" spans="6:8" x14ac:dyDescent="0.25">
      <c r="F437"/>
      <c r="G437"/>
      <c r="H437" s="263"/>
    </row>
    <row r="438" spans="6:8" x14ac:dyDescent="0.25">
      <c r="F438"/>
      <c r="G438"/>
      <c r="H438" s="263"/>
    </row>
    <row r="439" spans="6:8" x14ac:dyDescent="0.25">
      <c r="F439"/>
      <c r="G439"/>
      <c r="H439" s="263"/>
    </row>
    <row r="440" spans="6:8" x14ac:dyDescent="0.25">
      <c r="F440"/>
      <c r="G440"/>
      <c r="H440" s="263"/>
    </row>
    <row r="441" spans="6:8" x14ac:dyDescent="0.25">
      <c r="F441"/>
      <c r="G441"/>
      <c r="H441" s="263"/>
    </row>
    <row r="442" spans="6:8" x14ac:dyDescent="0.25">
      <c r="F442"/>
      <c r="G442"/>
      <c r="H442" s="263"/>
    </row>
    <row r="443" spans="6:8" x14ac:dyDescent="0.25">
      <c r="F443"/>
      <c r="G443"/>
      <c r="H443" s="263"/>
    </row>
    <row r="444" spans="6:8" x14ac:dyDescent="0.25">
      <c r="F444"/>
      <c r="G444"/>
      <c r="H444" s="263"/>
    </row>
    <row r="445" spans="6:8" x14ac:dyDescent="0.25">
      <c r="F445"/>
      <c r="G445"/>
      <c r="H445" s="263"/>
    </row>
    <row r="446" spans="6:8" x14ac:dyDescent="0.25">
      <c r="F446"/>
      <c r="G446"/>
      <c r="H446" s="263"/>
    </row>
    <row r="447" spans="6:8" x14ac:dyDescent="0.25">
      <c r="F447"/>
      <c r="G447"/>
      <c r="H447" s="263"/>
    </row>
    <row r="448" spans="6:8" x14ac:dyDescent="0.25">
      <c r="F448"/>
      <c r="G448"/>
      <c r="H448" s="263"/>
    </row>
    <row r="449" spans="6:8" x14ac:dyDescent="0.25">
      <c r="F449"/>
      <c r="G449"/>
      <c r="H449" s="263"/>
    </row>
    <row r="450" spans="6:8" x14ac:dyDescent="0.25">
      <c r="F450"/>
      <c r="G450"/>
      <c r="H450" s="263"/>
    </row>
    <row r="451" spans="6:8" x14ac:dyDescent="0.25">
      <c r="F451"/>
      <c r="G451"/>
      <c r="H451" s="263"/>
    </row>
    <row r="452" spans="6:8" x14ac:dyDescent="0.25">
      <c r="F452"/>
      <c r="G452"/>
      <c r="H452" s="263"/>
    </row>
    <row r="453" spans="6:8" x14ac:dyDescent="0.25">
      <c r="F453"/>
      <c r="G453"/>
      <c r="H453" s="263"/>
    </row>
    <row r="454" spans="6:8" x14ac:dyDescent="0.25">
      <c r="F454"/>
      <c r="G454"/>
      <c r="H454" s="263"/>
    </row>
    <row r="455" spans="6:8" x14ac:dyDescent="0.25">
      <c r="F455"/>
      <c r="G455"/>
      <c r="H455" s="263"/>
    </row>
    <row r="456" spans="6:8" x14ac:dyDescent="0.25">
      <c r="F456"/>
      <c r="G456"/>
      <c r="H456" s="263"/>
    </row>
    <row r="457" spans="6:8" x14ac:dyDescent="0.25">
      <c r="F457"/>
      <c r="G457"/>
      <c r="H457" s="263"/>
    </row>
    <row r="458" spans="6:8" x14ac:dyDescent="0.25">
      <c r="F458"/>
      <c r="G458"/>
      <c r="H458" s="263"/>
    </row>
    <row r="459" spans="6:8" x14ac:dyDescent="0.25">
      <c r="F459"/>
      <c r="G459"/>
      <c r="H459" s="263"/>
    </row>
    <row r="460" spans="6:8" x14ac:dyDescent="0.25">
      <c r="F460"/>
      <c r="G460"/>
      <c r="H460" s="263"/>
    </row>
    <row r="461" spans="6:8" x14ac:dyDescent="0.25">
      <c r="F461"/>
      <c r="G461"/>
      <c r="H461" s="263"/>
    </row>
    <row r="462" spans="6:8" x14ac:dyDescent="0.25">
      <c r="F462"/>
      <c r="G462"/>
      <c r="H462" s="263"/>
    </row>
    <row r="463" spans="6:8" x14ac:dyDescent="0.25">
      <c r="F463"/>
      <c r="G463"/>
      <c r="H463" s="263"/>
    </row>
    <row r="464" spans="6:8" x14ac:dyDescent="0.25">
      <c r="F464"/>
      <c r="G464"/>
      <c r="H464" s="263"/>
    </row>
    <row r="465" spans="6:8" x14ac:dyDescent="0.25">
      <c r="F465"/>
      <c r="G465"/>
      <c r="H465" s="263"/>
    </row>
    <row r="466" spans="6:8" x14ac:dyDescent="0.25">
      <c r="F466"/>
      <c r="G466"/>
      <c r="H466" s="263"/>
    </row>
    <row r="467" spans="6:8" x14ac:dyDescent="0.25">
      <c r="F467"/>
      <c r="G467"/>
      <c r="H467" s="263"/>
    </row>
    <row r="468" spans="6:8" x14ac:dyDescent="0.25">
      <c r="F468"/>
      <c r="G468"/>
      <c r="H468" s="263"/>
    </row>
    <row r="469" spans="6:8" x14ac:dyDescent="0.25">
      <c r="F469"/>
      <c r="G469"/>
      <c r="H469" s="263"/>
    </row>
    <row r="470" spans="6:8" x14ac:dyDescent="0.25">
      <c r="F470"/>
      <c r="G470"/>
      <c r="H470" s="263"/>
    </row>
    <row r="471" spans="6:8" x14ac:dyDescent="0.25">
      <c r="F471"/>
      <c r="G471"/>
      <c r="H471" s="263"/>
    </row>
    <row r="472" spans="6:8" x14ac:dyDescent="0.25">
      <c r="F472"/>
      <c r="G472"/>
      <c r="H472" s="263"/>
    </row>
    <row r="473" spans="6:8" x14ac:dyDescent="0.25">
      <c r="F473"/>
      <c r="G473"/>
      <c r="H473" s="263"/>
    </row>
    <row r="474" spans="6:8" x14ac:dyDescent="0.25">
      <c r="F474"/>
      <c r="G474"/>
      <c r="H474" s="263"/>
    </row>
    <row r="475" spans="6:8" x14ac:dyDescent="0.25">
      <c r="F475"/>
      <c r="G475"/>
      <c r="H475" s="263"/>
    </row>
    <row r="476" spans="6:8" x14ac:dyDescent="0.25">
      <c r="F476"/>
      <c r="G476"/>
      <c r="H476" s="263"/>
    </row>
    <row r="477" spans="6:8" x14ac:dyDescent="0.25">
      <c r="F477"/>
      <c r="G477"/>
      <c r="H477" s="263"/>
    </row>
    <row r="478" spans="6:8" x14ac:dyDescent="0.25">
      <c r="F478"/>
      <c r="G478"/>
      <c r="H478" s="263"/>
    </row>
    <row r="479" spans="6:8" x14ac:dyDescent="0.25">
      <c r="F479"/>
      <c r="G479"/>
      <c r="H479" s="263"/>
    </row>
    <row r="480" spans="6:8" x14ac:dyDescent="0.25">
      <c r="F480"/>
      <c r="G480"/>
      <c r="H480" s="263"/>
    </row>
    <row r="481" spans="6:8" x14ac:dyDescent="0.25">
      <c r="F481"/>
      <c r="G481"/>
      <c r="H481" s="263"/>
    </row>
    <row r="482" spans="6:8" x14ac:dyDescent="0.25">
      <c r="F482"/>
      <c r="G482"/>
      <c r="H482" s="263"/>
    </row>
    <row r="483" spans="6:8" x14ac:dyDescent="0.25">
      <c r="F483"/>
      <c r="G483"/>
      <c r="H483" s="263"/>
    </row>
    <row r="484" spans="6:8" x14ac:dyDescent="0.25">
      <c r="F484"/>
      <c r="G484"/>
      <c r="H484" s="263"/>
    </row>
    <row r="485" spans="6:8" x14ac:dyDescent="0.25">
      <c r="F485"/>
      <c r="G485"/>
      <c r="H485" s="263"/>
    </row>
    <row r="486" spans="6:8" x14ac:dyDescent="0.25">
      <c r="F486"/>
      <c r="G486"/>
      <c r="H486" s="263"/>
    </row>
    <row r="487" spans="6:8" x14ac:dyDescent="0.25">
      <c r="F487"/>
      <c r="G487"/>
      <c r="H487" s="263"/>
    </row>
    <row r="488" spans="6:8" x14ac:dyDescent="0.25">
      <c r="F488"/>
      <c r="G488"/>
      <c r="H488" s="263"/>
    </row>
    <row r="489" spans="6:8" x14ac:dyDescent="0.25">
      <c r="F489"/>
      <c r="G489"/>
      <c r="H489" s="263"/>
    </row>
    <row r="490" spans="6:8" x14ac:dyDescent="0.25">
      <c r="F490"/>
      <c r="G490"/>
      <c r="H490" s="263"/>
    </row>
    <row r="491" spans="6:8" x14ac:dyDescent="0.25">
      <c r="F491"/>
      <c r="G491"/>
      <c r="H491" s="263"/>
    </row>
    <row r="492" spans="6:8" x14ac:dyDescent="0.25">
      <c r="F492"/>
      <c r="G492"/>
      <c r="H492" s="263"/>
    </row>
    <row r="493" spans="6:8" x14ac:dyDescent="0.25">
      <c r="F493"/>
      <c r="G493"/>
      <c r="H493" s="263"/>
    </row>
    <row r="494" spans="6:8" x14ac:dyDescent="0.25">
      <c r="F494"/>
      <c r="G494"/>
      <c r="H494" s="263"/>
    </row>
    <row r="495" spans="6:8" x14ac:dyDescent="0.25">
      <c r="F495"/>
      <c r="G495"/>
      <c r="H495" s="263"/>
    </row>
    <row r="496" spans="6:8" x14ac:dyDescent="0.25">
      <c r="F496"/>
      <c r="G496"/>
      <c r="H496" s="263"/>
    </row>
    <row r="497" spans="6:8" x14ac:dyDescent="0.25">
      <c r="F497"/>
      <c r="G497"/>
      <c r="H497" s="263"/>
    </row>
    <row r="498" spans="6:8" x14ac:dyDescent="0.25">
      <c r="F498"/>
      <c r="G498"/>
      <c r="H498" s="263"/>
    </row>
    <row r="499" spans="6:8" x14ac:dyDescent="0.25">
      <c r="F499"/>
      <c r="G499"/>
      <c r="H499" s="263"/>
    </row>
    <row r="500" spans="6:8" x14ac:dyDescent="0.25">
      <c r="F500"/>
      <c r="G500"/>
      <c r="H500" s="263"/>
    </row>
    <row r="501" spans="6:8" x14ac:dyDescent="0.25">
      <c r="F501"/>
      <c r="G501"/>
      <c r="H501" s="263"/>
    </row>
    <row r="502" spans="6:8" x14ac:dyDescent="0.25">
      <c r="F502"/>
      <c r="G502"/>
      <c r="H502" s="263"/>
    </row>
    <row r="503" spans="6:8" x14ac:dyDescent="0.25">
      <c r="F503"/>
      <c r="G503"/>
      <c r="H503" s="263"/>
    </row>
    <row r="504" spans="6:8" x14ac:dyDescent="0.25">
      <c r="F504"/>
      <c r="G504"/>
      <c r="H504" s="263"/>
    </row>
    <row r="505" spans="6:8" x14ac:dyDescent="0.25">
      <c r="F505"/>
      <c r="G505"/>
      <c r="H505" s="263"/>
    </row>
    <row r="506" spans="6:8" x14ac:dyDescent="0.25">
      <c r="F506"/>
      <c r="G506"/>
      <c r="H506" s="263"/>
    </row>
    <row r="507" spans="6:8" x14ac:dyDescent="0.25">
      <c r="F507"/>
      <c r="G507"/>
      <c r="H507" s="263"/>
    </row>
    <row r="508" spans="6:8" x14ac:dyDescent="0.25">
      <c r="F508"/>
      <c r="G508"/>
      <c r="H508" s="263"/>
    </row>
    <row r="509" spans="6:8" x14ac:dyDescent="0.25">
      <c r="F509"/>
      <c r="G509"/>
      <c r="H509" s="263"/>
    </row>
    <row r="510" spans="6:8" x14ac:dyDescent="0.25">
      <c r="F510"/>
      <c r="G510"/>
      <c r="H510" s="263"/>
    </row>
    <row r="511" spans="6:8" x14ac:dyDescent="0.25">
      <c r="F511"/>
      <c r="G511"/>
      <c r="H511" s="263"/>
    </row>
    <row r="512" spans="6:8" x14ac:dyDescent="0.25">
      <c r="F512"/>
      <c r="G512"/>
      <c r="H512" s="263"/>
    </row>
    <row r="513" spans="6:8" x14ac:dyDescent="0.25">
      <c r="F513"/>
      <c r="G513"/>
      <c r="H513" s="263"/>
    </row>
    <row r="514" spans="6:8" x14ac:dyDescent="0.25">
      <c r="F514"/>
      <c r="G514"/>
      <c r="H514" s="263"/>
    </row>
    <row r="515" spans="6:8" x14ac:dyDescent="0.25">
      <c r="F515"/>
      <c r="G515"/>
      <c r="H515" s="263"/>
    </row>
    <row r="516" spans="6:8" x14ac:dyDescent="0.25">
      <c r="F516"/>
      <c r="G516"/>
      <c r="H516" s="263"/>
    </row>
    <row r="517" spans="6:8" x14ac:dyDescent="0.25">
      <c r="F517"/>
      <c r="G517"/>
      <c r="H517" s="263"/>
    </row>
    <row r="518" spans="6:8" x14ac:dyDescent="0.25">
      <c r="F518"/>
      <c r="G518"/>
      <c r="H518" s="263"/>
    </row>
    <row r="519" spans="6:8" x14ac:dyDescent="0.25">
      <c r="F519"/>
      <c r="G519"/>
      <c r="H519" s="263"/>
    </row>
    <row r="520" spans="6:8" x14ac:dyDescent="0.25">
      <c r="F520"/>
      <c r="G520"/>
      <c r="H520" s="263"/>
    </row>
    <row r="521" spans="6:8" x14ac:dyDescent="0.25">
      <c r="F521"/>
      <c r="G521"/>
      <c r="H521" s="263"/>
    </row>
    <row r="522" spans="6:8" x14ac:dyDescent="0.25">
      <c r="F522"/>
      <c r="G522"/>
      <c r="H522" s="263"/>
    </row>
    <row r="523" spans="6:8" x14ac:dyDescent="0.25">
      <c r="F523"/>
      <c r="G523"/>
      <c r="H523" s="263"/>
    </row>
    <row r="524" spans="6:8" x14ac:dyDescent="0.25">
      <c r="F524"/>
      <c r="G524"/>
      <c r="H524" s="263"/>
    </row>
    <row r="525" spans="6:8" x14ac:dyDescent="0.25">
      <c r="F525"/>
      <c r="G525"/>
      <c r="H525" s="263"/>
    </row>
    <row r="526" spans="6:8" x14ac:dyDescent="0.25">
      <c r="F526"/>
      <c r="G526"/>
      <c r="H526" s="263"/>
    </row>
    <row r="527" spans="6:8" x14ac:dyDescent="0.25">
      <c r="F527"/>
      <c r="G527"/>
      <c r="H527" s="263"/>
    </row>
    <row r="528" spans="6:8" x14ac:dyDescent="0.25">
      <c r="F528"/>
      <c r="G528"/>
      <c r="H528" s="263"/>
    </row>
    <row r="529" spans="6:8" x14ac:dyDescent="0.25">
      <c r="F529"/>
      <c r="G529"/>
      <c r="H529" s="263"/>
    </row>
    <row r="530" spans="6:8" x14ac:dyDescent="0.25">
      <c r="F530"/>
      <c r="G530"/>
      <c r="H530" s="263"/>
    </row>
    <row r="531" spans="6:8" x14ac:dyDescent="0.25">
      <c r="F531"/>
      <c r="G531"/>
      <c r="H531" s="263"/>
    </row>
    <row r="532" spans="6:8" x14ac:dyDescent="0.25">
      <c r="F532"/>
      <c r="G532"/>
      <c r="H532" s="263"/>
    </row>
    <row r="533" spans="6:8" x14ac:dyDescent="0.25">
      <c r="F533"/>
      <c r="G533"/>
      <c r="H533" s="263"/>
    </row>
    <row r="534" spans="6:8" x14ac:dyDescent="0.25">
      <c r="F534"/>
      <c r="G534"/>
      <c r="H534" s="263"/>
    </row>
    <row r="535" spans="6:8" x14ac:dyDescent="0.25">
      <c r="F535"/>
      <c r="G535"/>
      <c r="H535" s="263"/>
    </row>
    <row r="536" spans="6:8" x14ac:dyDescent="0.25">
      <c r="F536"/>
      <c r="G536"/>
      <c r="H536" s="263"/>
    </row>
    <row r="537" spans="6:8" x14ac:dyDescent="0.25">
      <c r="F537"/>
      <c r="G537"/>
      <c r="H537" s="263"/>
    </row>
    <row r="538" spans="6:8" x14ac:dyDescent="0.25">
      <c r="F538"/>
      <c r="G538"/>
      <c r="H538" s="263"/>
    </row>
    <row r="539" spans="6:8" x14ac:dyDescent="0.25">
      <c r="F539"/>
      <c r="G539"/>
      <c r="H539" s="263"/>
    </row>
    <row r="540" spans="6:8" x14ac:dyDescent="0.25">
      <c r="F540"/>
      <c r="G540"/>
      <c r="H540" s="263"/>
    </row>
    <row r="541" spans="6:8" x14ac:dyDescent="0.25">
      <c r="F541"/>
      <c r="G541"/>
      <c r="H541" s="263"/>
    </row>
    <row r="542" spans="6:8" x14ac:dyDescent="0.25">
      <c r="F542"/>
      <c r="G542"/>
      <c r="H542" s="263"/>
    </row>
    <row r="543" spans="6:8" x14ac:dyDescent="0.25">
      <c r="F543"/>
      <c r="G543"/>
      <c r="H543" s="263"/>
    </row>
    <row r="544" spans="6:8" x14ac:dyDescent="0.25">
      <c r="F544"/>
      <c r="G544"/>
      <c r="H544" s="263"/>
    </row>
    <row r="545" spans="6:8" x14ac:dyDescent="0.25">
      <c r="F545"/>
      <c r="G545"/>
      <c r="H545" s="263"/>
    </row>
    <row r="546" spans="6:8" x14ac:dyDescent="0.25">
      <c r="F546"/>
      <c r="G546"/>
      <c r="H546" s="263"/>
    </row>
    <row r="547" spans="6:8" x14ac:dyDescent="0.25">
      <c r="F547"/>
      <c r="G547"/>
      <c r="H547" s="263"/>
    </row>
    <row r="548" spans="6:8" x14ac:dyDescent="0.25">
      <c r="F548"/>
      <c r="G548"/>
      <c r="H548" s="263"/>
    </row>
    <row r="549" spans="6:8" x14ac:dyDescent="0.25">
      <c r="F549"/>
      <c r="G549"/>
      <c r="H549" s="263"/>
    </row>
    <row r="550" spans="6:8" x14ac:dyDescent="0.25">
      <c r="F550"/>
      <c r="G550"/>
      <c r="H550" s="263"/>
    </row>
    <row r="551" spans="6:8" x14ac:dyDescent="0.25">
      <c r="F551"/>
      <c r="G551"/>
      <c r="H551" s="263"/>
    </row>
    <row r="552" spans="6:8" x14ac:dyDescent="0.25">
      <c r="F552"/>
      <c r="G552"/>
      <c r="H552" s="263"/>
    </row>
    <row r="553" spans="6:8" x14ac:dyDescent="0.25">
      <c r="F553"/>
      <c r="G553"/>
      <c r="H553" s="263"/>
    </row>
    <row r="554" spans="6:8" x14ac:dyDescent="0.25">
      <c r="F554"/>
      <c r="G554"/>
      <c r="H554" s="263"/>
    </row>
    <row r="555" spans="6:8" x14ac:dyDescent="0.25">
      <c r="F555"/>
      <c r="G555"/>
      <c r="H555" s="263"/>
    </row>
    <row r="556" spans="6:8" x14ac:dyDescent="0.25">
      <c r="F556"/>
      <c r="G556"/>
      <c r="H556" s="263"/>
    </row>
    <row r="557" spans="6:8" x14ac:dyDescent="0.25">
      <c r="F557"/>
      <c r="G557"/>
      <c r="H557" s="263"/>
    </row>
    <row r="558" spans="6:8" x14ac:dyDescent="0.25">
      <c r="F558"/>
      <c r="G558"/>
      <c r="H558" s="263"/>
    </row>
    <row r="559" spans="6:8" x14ac:dyDescent="0.25">
      <c r="F559"/>
      <c r="G559"/>
      <c r="H559" s="263"/>
    </row>
    <row r="560" spans="6:8" x14ac:dyDescent="0.25">
      <c r="F560"/>
      <c r="G560"/>
      <c r="H560" s="263"/>
    </row>
    <row r="561" spans="6:8" x14ac:dyDescent="0.25">
      <c r="F561"/>
      <c r="G561"/>
      <c r="H561" s="263"/>
    </row>
    <row r="562" spans="6:8" x14ac:dyDescent="0.25">
      <c r="F562"/>
      <c r="G562"/>
      <c r="H562" s="263"/>
    </row>
    <row r="563" spans="6:8" x14ac:dyDescent="0.25">
      <c r="F563"/>
      <c r="G563"/>
      <c r="H563" s="263"/>
    </row>
    <row r="564" spans="6:8" x14ac:dyDescent="0.25">
      <c r="F564"/>
      <c r="G564"/>
      <c r="H564" s="263"/>
    </row>
    <row r="565" spans="6:8" x14ac:dyDescent="0.25">
      <c r="F565"/>
      <c r="G565"/>
      <c r="H565" s="263"/>
    </row>
    <row r="566" spans="6:8" x14ac:dyDescent="0.25">
      <c r="F566"/>
      <c r="G566"/>
      <c r="H566" s="263"/>
    </row>
    <row r="567" spans="6:8" x14ac:dyDescent="0.25">
      <c r="F567"/>
      <c r="G567"/>
      <c r="H567" s="263"/>
    </row>
    <row r="568" spans="6:8" x14ac:dyDescent="0.25">
      <c r="F568"/>
      <c r="G568"/>
      <c r="H568" s="263"/>
    </row>
    <row r="569" spans="6:8" x14ac:dyDescent="0.25">
      <c r="F569"/>
      <c r="G569"/>
      <c r="H569" s="263"/>
    </row>
    <row r="570" spans="6:8" x14ac:dyDescent="0.25">
      <c r="F570"/>
      <c r="G570"/>
      <c r="H570" s="263"/>
    </row>
    <row r="571" spans="6:8" x14ac:dyDescent="0.25">
      <c r="F571"/>
      <c r="G571"/>
      <c r="H571" s="263"/>
    </row>
    <row r="572" spans="6:8" x14ac:dyDescent="0.25">
      <c r="F572"/>
      <c r="G572"/>
      <c r="H572" s="263"/>
    </row>
    <row r="573" spans="6:8" x14ac:dyDescent="0.25">
      <c r="F573"/>
      <c r="G573"/>
      <c r="H573" s="263"/>
    </row>
    <row r="574" spans="6:8" x14ac:dyDescent="0.25">
      <c r="F574"/>
      <c r="G574"/>
      <c r="H574" s="263"/>
    </row>
    <row r="575" spans="6:8" x14ac:dyDescent="0.25">
      <c r="F575"/>
      <c r="G575"/>
      <c r="H575" s="263"/>
    </row>
    <row r="576" spans="6:8" x14ac:dyDescent="0.25">
      <c r="F576"/>
      <c r="G576"/>
      <c r="H576" s="263"/>
    </row>
    <row r="577" spans="6:8" x14ac:dyDescent="0.25">
      <c r="F577"/>
      <c r="G577"/>
      <c r="H577" s="263"/>
    </row>
    <row r="578" spans="6:8" x14ac:dyDescent="0.25">
      <c r="F578"/>
      <c r="G578"/>
      <c r="H578" s="263"/>
    </row>
    <row r="579" spans="6:8" x14ac:dyDescent="0.25">
      <c r="F579"/>
      <c r="G579"/>
      <c r="H579" s="263"/>
    </row>
    <row r="580" spans="6:8" x14ac:dyDescent="0.25">
      <c r="F580"/>
      <c r="G580"/>
      <c r="H580" s="263"/>
    </row>
    <row r="581" spans="6:8" x14ac:dyDescent="0.25">
      <c r="F581"/>
      <c r="G581"/>
      <c r="H581" s="263"/>
    </row>
    <row r="582" spans="6:8" x14ac:dyDescent="0.25">
      <c r="F582"/>
      <c r="G582"/>
      <c r="H582" s="263"/>
    </row>
    <row r="583" spans="6:8" x14ac:dyDescent="0.25">
      <c r="F583"/>
      <c r="G583"/>
      <c r="H583" s="263"/>
    </row>
    <row r="584" spans="6:8" x14ac:dyDescent="0.25">
      <c r="F584"/>
      <c r="G584"/>
      <c r="H584" s="263"/>
    </row>
    <row r="585" spans="6:8" x14ac:dyDescent="0.25">
      <c r="F585"/>
      <c r="G585"/>
      <c r="H585" s="263"/>
    </row>
    <row r="586" spans="6:8" x14ac:dyDescent="0.25">
      <c r="F586"/>
      <c r="G586"/>
      <c r="H586" s="263"/>
    </row>
    <row r="587" spans="6:8" x14ac:dyDescent="0.25">
      <c r="F587"/>
      <c r="G587"/>
      <c r="H587" s="263"/>
    </row>
    <row r="588" spans="6:8" x14ac:dyDescent="0.25">
      <c r="F588"/>
      <c r="G588"/>
      <c r="H588" s="263"/>
    </row>
    <row r="589" spans="6:8" x14ac:dyDescent="0.25">
      <c r="F589"/>
      <c r="G589"/>
      <c r="H589" s="263"/>
    </row>
    <row r="590" spans="6:8" x14ac:dyDescent="0.25">
      <c r="F590"/>
      <c r="G590"/>
      <c r="H590" s="263"/>
    </row>
    <row r="591" spans="6:8" x14ac:dyDescent="0.25">
      <c r="F591"/>
      <c r="G591"/>
      <c r="H591" s="263"/>
    </row>
    <row r="592" spans="6:8" x14ac:dyDescent="0.25">
      <c r="F592"/>
      <c r="G592"/>
      <c r="H592" s="263"/>
    </row>
    <row r="593" spans="6:8" x14ac:dyDescent="0.25">
      <c r="F593"/>
      <c r="G593"/>
      <c r="H593" s="263"/>
    </row>
    <row r="594" spans="6:8" x14ac:dyDescent="0.25">
      <c r="F594"/>
      <c r="G594"/>
      <c r="H594" s="263"/>
    </row>
    <row r="595" spans="6:8" x14ac:dyDescent="0.25">
      <c r="F595"/>
      <c r="G595"/>
      <c r="H595" s="263"/>
    </row>
    <row r="596" spans="6:8" x14ac:dyDescent="0.25">
      <c r="F596"/>
      <c r="G596"/>
      <c r="H596" s="263"/>
    </row>
    <row r="597" spans="6:8" x14ac:dyDescent="0.25">
      <c r="F597"/>
      <c r="G597"/>
      <c r="H597" s="263"/>
    </row>
    <row r="598" spans="6:8" x14ac:dyDescent="0.25">
      <c r="F598"/>
      <c r="G598"/>
      <c r="H598" s="263"/>
    </row>
    <row r="599" spans="6:8" x14ac:dyDescent="0.25">
      <c r="F599"/>
      <c r="G599"/>
      <c r="H599" s="263"/>
    </row>
    <row r="600" spans="6:8" x14ac:dyDescent="0.25">
      <c r="F600"/>
      <c r="G600"/>
      <c r="H600" s="263"/>
    </row>
    <row r="601" spans="6:8" x14ac:dyDescent="0.25">
      <c r="F601"/>
      <c r="G601"/>
      <c r="H601" s="263"/>
    </row>
    <row r="602" spans="6:8" x14ac:dyDescent="0.25">
      <c r="F602"/>
      <c r="G602"/>
      <c r="H602" s="263"/>
    </row>
    <row r="603" spans="6:8" x14ac:dyDescent="0.25">
      <c r="F603"/>
      <c r="G603"/>
      <c r="H603" s="263"/>
    </row>
    <row r="604" spans="6:8" x14ac:dyDescent="0.25">
      <c r="F604"/>
      <c r="G604"/>
      <c r="H604" s="263"/>
    </row>
    <row r="605" spans="6:8" x14ac:dyDescent="0.25">
      <c r="F605"/>
      <c r="G605"/>
      <c r="H605" s="263"/>
    </row>
    <row r="606" spans="6:8" x14ac:dyDescent="0.25">
      <c r="F606"/>
      <c r="G606"/>
      <c r="H606" s="263"/>
    </row>
    <row r="607" spans="6:8" x14ac:dyDescent="0.25">
      <c r="F607"/>
      <c r="G607"/>
      <c r="H607" s="263"/>
    </row>
    <row r="608" spans="6:8" x14ac:dyDescent="0.25">
      <c r="F608"/>
      <c r="G608"/>
      <c r="H608" s="263"/>
    </row>
    <row r="609" spans="6:8" x14ac:dyDescent="0.25">
      <c r="F609"/>
      <c r="G609"/>
      <c r="H609" s="263"/>
    </row>
    <row r="610" spans="6:8" x14ac:dyDescent="0.25">
      <c r="F610"/>
      <c r="G610"/>
      <c r="H610" s="263"/>
    </row>
    <row r="611" spans="6:8" x14ac:dyDescent="0.25">
      <c r="F611"/>
      <c r="G611"/>
      <c r="H611" s="263"/>
    </row>
    <row r="612" spans="6:8" x14ac:dyDescent="0.25">
      <c r="F612"/>
      <c r="G612"/>
      <c r="H612" s="263"/>
    </row>
    <row r="613" spans="6:8" x14ac:dyDescent="0.25">
      <c r="F613"/>
      <c r="G613"/>
      <c r="H613" s="263"/>
    </row>
    <row r="614" spans="6:8" x14ac:dyDescent="0.25">
      <c r="F614"/>
      <c r="G614"/>
      <c r="H614" s="263"/>
    </row>
    <row r="615" spans="6:8" x14ac:dyDescent="0.25">
      <c r="F615"/>
      <c r="G615"/>
      <c r="H615" s="263"/>
    </row>
    <row r="616" spans="6:8" x14ac:dyDescent="0.25">
      <c r="F616"/>
      <c r="G616"/>
      <c r="H616" s="263"/>
    </row>
    <row r="617" spans="6:8" x14ac:dyDescent="0.25">
      <c r="F617"/>
      <c r="G617"/>
      <c r="H617" s="263"/>
    </row>
    <row r="618" spans="6:8" x14ac:dyDescent="0.25">
      <c r="F618"/>
      <c r="G618"/>
      <c r="H618" s="263"/>
    </row>
    <row r="619" spans="6:8" x14ac:dyDescent="0.25">
      <c r="F619"/>
      <c r="G619"/>
      <c r="H619" s="263"/>
    </row>
    <row r="620" spans="6:8" x14ac:dyDescent="0.25">
      <c r="F620"/>
      <c r="G620"/>
      <c r="H620" s="263"/>
    </row>
    <row r="621" spans="6:8" x14ac:dyDescent="0.25">
      <c r="F621"/>
      <c r="G621"/>
      <c r="H621" s="263"/>
    </row>
    <row r="622" spans="6:8" x14ac:dyDescent="0.25">
      <c r="F622"/>
      <c r="G622"/>
      <c r="H622" s="263"/>
    </row>
    <row r="623" spans="6:8" x14ac:dyDescent="0.25">
      <c r="F623"/>
      <c r="G623"/>
      <c r="H623" s="263"/>
    </row>
    <row r="624" spans="6:8" x14ac:dyDescent="0.25">
      <c r="F624"/>
      <c r="G624"/>
      <c r="H624" s="263"/>
    </row>
    <row r="625" spans="6:8" x14ac:dyDescent="0.25">
      <c r="F625"/>
      <c r="G625"/>
      <c r="H625" s="263"/>
    </row>
    <row r="626" spans="6:8" x14ac:dyDescent="0.25">
      <c r="F626"/>
      <c r="G626"/>
      <c r="H626" s="263"/>
    </row>
    <row r="627" spans="6:8" x14ac:dyDescent="0.25">
      <c r="F627"/>
      <c r="G627"/>
      <c r="H627" s="263"/>
    </row>
    <row r="628" spans="6:8" x14ac:dyDescent="0.25">
      <c r="F628"/>
      <c r="G628"/>
      <c r="H628" s="263"/>
    </row>
    <row r="629" spans="6:8" x14ac:dyDescent="0.25">
      <c r="F629"/>
      <c r="G629"/>
      <c r="H629" s="263"/>
    </row>
    <row r="630" spans="6:8" x14ac:dyDescent="0.25">
      <c r="F630"/>
      <c r="G630"/>
      <c r="H630" s="263"/>
    </row>
    <row r="631" spans="6:8" x14ac:dyDescent="0.25">
      <c r="F631"/>
      <c r="G631"/>
      <c r="H631" s="263"/>
    </row>
    <row r="632" spans="6:8" x14ac:dyDescent="0.25">
      <c r="F632"/>
      <c r="G632"/>
      <c r="H632" s="263"/>
    </row>
    <row r="633" spans="6:8" x14ac:dyDescent="0.25">
      <c r="F633"/>
      <c r="G633"/>
      <c r="H633" s="263"/>
    </row>
    <row r="634" spans="6:8" x14ac:dyDescent="0.25">
      <c r="F634"/>
      <c r="G634"/>
      <c r="H634" s="263"/>
    </row>
    <row r="635" spans="6:8" x14ac:dyDescent="0.25">
      <c r="F635"/>
      <c r="G635"/>
      <c r="H635" s="263"/>
    </row>
    <row r="636" spans="6:8" x14ac:dyDescent="0.25">
      <c r="F636"/>
      <c r="G636"/>
      <c r="H636" s="263"/>
    </row>
    <row r="637" spans="6:8" x14ac:dyDescent="0.25">
      <c r="F637"/>
      <c r="G637"/>
      <c r="H637" s="263"/>
    </row>
    <row r="638" spans="6:8" x14ac:dyDescent="0.25">
      <c r="F638"/>
      <c r="G638"/>
      <c r="H638" s="263"/>
    </row>
    <row r="639" spans="6:8" x14ac:dyDescent="0.25">
      <c r="F639"/>
      <c r="G639"/>
      <c r="H639" s="263"/>
    </row>
    <row r="640" spans="6:8" x14ac:dyDescent="0.25">
      <c r="F640"/>
      <c r="G640"/>
      <c r="H640" s="263"/>
    </row>
    <row r="641" spans="6:8" x14ac:dyDescent="0.25">
      <c r="F641"/>
      <c r="G641"/>
      <c r="H641" s="263"/>
    </row>
    <row r="642" spans="6:8" x14ac:dyDescent="0.25">
      <c r="F642"/>
      <c r="G642"/>
      <c r="H642" s="263"/>
    </row>
    <row r="643" spans="6:8" x14ac:dyDescent="0.25">
      <c r="F643"/>
      <c r="G643"/>
      <c r="H643" s="263"/>
    </row>
    <row r="644" spans="6:8" x14ac:dyDescent="0.25">
      <c r="F644"/>
      <c r="G644"/>
      <c r="H644" s="263"/>
    </row>
    <row r="645" spans="6:8" x14ac:dyDescent="0.25">
      <c r="F645"/>
      <c r="G645"/>
      <c r="H645" s="263"/>
    </row>
    <row r="646" spans="6:8" x14ac:dyDescent="0.25">
      <c r="F646"/>
      <c r="G646"/>
      <c r="H646" s="263"/>
    </row>
    <row r="647" spans="6:8" x14ac:dyDescent="0.25">
      <c r="F647"/>
      <c r="G647"/>
      <c r="H647" s="263"/>
    </row>
    <row r="648" spans="6:8" x14ac:dyDescent="0.25">
      <c r="F648"/>
      <c r="G648"/>
      <c r="H648" s="263"/>
    </row>
    <row r="649" spans="6:8" x14ac:dyDescent="0.25">
      <c r="F649"/>
      <c r="G649"/>
      <c r="H649" s="263"/>
    </row>
    <row r="650" spans="6:8" x14ac:dyDescent="0.25">
      <c r="F650"/>
      <c r="G650"/>
      <c r="H650" s="263"/>
    </row>
    <row r="651" spans="6:8" x14ac:dyDescent="0.25">
      <c r="F651"/>
      <c r="G651"/>
      <c r="H651" s="263"/>
    </row>
    <row r="652" spans="6:8" x14ac:dyDescent="0.25">
      <c r="F652"/>
      <c r="G652"/>
      <c r="H652" s="263"/>
    </row>
    <row r="653" spans="6:8" x14ac:dyDescent="0.25">
      <c r="F653"/>
      <c r="G653"/>
      <c r="H653" s="263"/>
    </row>
    <row r="654" spans="6:8" x14ac:dyDescent="0.25">
      <c r="F654"/>
      <c r="G654"/>
      <c r="H654" s="263"/>
    </row>
    <row r="655" spans="6:8" x14ac:dyDescent="0.25">
      <c r="F655"/>
      <c r="G655"/>
      <c r="H655" s="263"/>
    </row>
    <row r="656" spans="6:8" x14ac:dyDescent="0.25">
      <c r="F656"/>
      <c r="G656"/>
      <c r="H656" s="263"/>
    </row>
    <row r="657" spans="6:8" x14ac:dyDescent="0.25">
      <c r="F657"/>
      <c r="G657"/>
      <c r="H657" s="263"/>
    </row>
    <row r="658" spans="6:8" x14ac:dyDescent="0.25">
      <c r="F658"/>
      <c r="G658"/>
      <c r="H658" s="263"/>
    </row>
    <row r="659" spans="6:8" x14ac:dyDescent="0.25">
      <c r="F659"/>
      <c r="G659"/>
      <c r="H659" s="263"/>
    </row>
    <row r="660" spans="6:8" x14ac:dyDescent="0.25">
      <c r="F660"/>
      <c r="G660"/>
      <c r="H660" s="263"/>
    </row>
    <row r="661" spans="6:8" x14ac:dyDescent="0.25">
      <c r="F661"/>
      <c r="G661"/>
      <c r="H661" s="263"/>
    </row>
    <row r="662" spans="6:8" x14ac:dyDescent="0.25">
      <c r="F662"/>
      <c r="G662"/>
      <c r="H662" s="263"/>
    </row>
    <row r="663" spans="6:8" x14ac:dyDescent="0.25">
      <c r="F663"/>
      <c r="G663"/>
      <c r="H663" s="263"/>
    </row>
    <row r="664" spans="6:8" x14ac:dyDescent="0.25">
      <c r="F664"/>
      <c r="G664"/>
      <c r="H664" s="263"/>
    </row>
    <row r="665" spans="6:8" x14ac:dyDescent="0.25">
      <c r="F665"/>
      <c r="G665"/>
      <c r="H665" s="263"/>
    </row>
    <row r="666" spans="6:8" x14ac:dyDescent="0.25">
      <c r="F666"/>
      <c r="G666"/>
      <c r="H666" s="263"/>
    </row>
    <row r="667" spans="6:8" x14ac:dyDescent="0.25">
      <c r="F667"/>
      <c r="G667"/>
      <c r="H667" s="263"/>
    </row>
    <row r="668" spans="6:8" x14ac:dyDescent="0.25">
      <c r="F668"/>
      <c r="G668"/>
      <c r="H668" s="263"/>
    </row>
    <row r="669" spans="6:8" x14ac:dyDescent="0.25">
      <c r="F669"/>
      <c r="G669"/>
      <c r="H669" s="263"/>
    </row>
    <row r="670" spans="6:8" x14ac:dyDescent="0.25">
      <c r="F670"/>
      <c r="G670"/>
      <c r="H670" s="263"/>
    </row>
    <row r="671" spans="6:8" x14ac:dyDescent="0.25">
      <c r="F671"/>
      <c r="G671"/>
      <c r="H671" s="263"/>
    </row>
    <row r="672" spans="6:8" x14ac:dyDescent="0.25">
      <c r="F672"/>
      <c r="G672"/>
      <c r="H672" s="263"/>
    </row>
    <row r="673" spans="6:8" x14ac:dyDescent="0.25">
      <c r="F673"/>
      <c r="G673"/>
      <c r="H673" s="263"/>
    </row>
    <row r="674" spans="6:8" x14ac:dyDescent="0.25">
      <c r="F674"/>
      <c r="G674"/>
      <c r="H674" s="263"/>
    </row>
    <row r="675" spans="6:8" x14ac:dyDescent="0.25">
      <c r="F675"/>
      <c r="G675"/>
      <c r="H675" s="263"/>
    </row>
    <row r="676" spans="6:8" x14ac:dyDescent="0.25">
      <c r="F676"/>
      <c r="G676"/>
      <c r="H676" s="263"/>
    </row>
    <row r="677" spans="6:8" x14ac:dyDescent="0.25">
      <c r="F677"/>
      <c r="G677"/>
      <c r="H677" s="263"/>
    </row>
    <row r="678" spans="6:8" x14ac:dyDescent="0.25">
      <c r="F678"/>
      <c r="G678"/>
      <c r="H678" s="263"/>
    </row>
    <row r="679" spans="6:8" x14ac:dyDescent="0.25">
      <c r="F679"/>
      <c r="G679"/>
      <c r="H679" s="263"/>
    </row>
    <row r="680" spans="6:8" x14ac:dyDescent="0.25">
      <c r="F680"/>
      <c r="G680"/>
      <c r="H680" s="263"/>
    </row>
    <row r="681" spans="6:8" x14ac:dyDescent="0.25">
      <c r="F681"/>
      <c r="G681"/>
      <c r="H681" s="263"/>
    </row>
    <row r="682" spans="6:8" x14ac:dyDescent="0.25">
      <c r="F682"/>
      <c r="G682"/>
      <c r="H682" s="263"/>
    </row>
    <row r="683" spans="6:8" x14ac:dyDescent="0.25">
      <c r="F683"/>
      <c r="G683"/>
      <c r="H683" s="263"/>
    </row>
    <row r="684" spans="6:8" x14ac:dyDescent="0.25">
      <c r="F684"/>
      <c r="G684"/>
      <c r="H684" s="263"/>
    </row>
    <row r="685" spans="6:8" x14ac:dyDescent="0.25">
      <c r="F685"/>
      <c r="G685"/>
      <c r="H685" s="263"/>
    </row>
    <row r="686" spans="6:8" x14ac:dyDescent="0.25">
      <c r="F686"/>
      <c r="G686"/>
      <c r="H686" s="263"/>
    </row>
    <row r="687" spans="6:8" x14ac:dyDescent="0.25">
      <c r="F687"/>
      <c r="G687"/>
      <c r="H687" s="263"/>
    </row>
    <row r="688" spans="6:8" x14ac:dyDescent="0.25">
      <c r="F688"/>
      <c r="G688"/>
      <c r="H688" s="263"/>
    </row>
    <row r="689" spans="6:8" x14ac:dyDescent="0.25">
      <c r="F689"/>
      <c r="G689"/>
      <c r="H689" s="263"/>
    </row>
    <row r="690" spans="6:8" x14ac:dyDescent="0.25">
      <c r="F690"/>
      <c r="G690"/>
      <c r="H690" s="263"/>
    </row>
    <row r="691" spans="6:8" x14ac:dyDescent="0.25">
      <c r="F691"/>
      <c r="G691"/>
      <c r="H691" s="263"/>
    </row>
    <row r="692" spans="6:8" x14ac:dyDescent="0.25">
      <c r="F692"/>
      <c r="G692"/>
      <c r="H692" s="263"/>
    </row>
    <row r="693" spans="6:8" x14ac:dyDescent="0.25">
      <c r="F693"/>
      <c r="G693"/>
      <c r="H693" s="263"/>
    </row>
    <row r="694" spans="6:8" x14ac:dyDescent="0.25">
      <c r="F694"/>
      <c r="G694"/>
      <c r="H694" s="263"/>
    </row>
    <row r="695" spans="6:8" x14ac:dyDescent="0.25">
      <c r="F695"/>
      <c r="G695"/>
      <c r="H695" s="263"/>
    </row>
    <row r="696" spans="6:8" x14ac:dyDescent="0.25">
      <c r="F696"/>
      <c r="G696"/>
      <c r="H696" s="263"/>
    </row>
    <row r="697" spans="6:8" x14ac:dyDescent="0.25">
      <c r="F697"/>
      <c r="G697"/>
      <c r="H697" s="263"/>
    </row>
    <row r="698" spans="6:8" x14ac:dyDescent="0.25">
      <c r="F698"/>
      <c r="G698"/>
      <c r="H698" s="263"/>
    </row>
    <row r="699" spans="6:8" x14ac:dyDescent="0.25">
      <c r="F699"/>
      <c r="G699"/>
      <c r="H699" s="263"/>
    </row>
    <row r="700" spans="6:8" x14ac:dyDescent="0.25">
      <c r="F700"/>
      <c r="G700"/>
      <c r="H700" s="263"/>
    </row>
    <row r="701" spans="6:8" x14ac:dyDescent="0.25">
      <c r="F701"/>
      <c r="G701"/>
      <c r="H701" s="263"/>
    </row>
    <row r="702" spans="6:8" x14ac:dyDescent="0.25">
      <c r="F702"/>
      <c r="G702"/>
      <c r="H702" s="263"/>
    </row>
    <row r="703" spans="6:8" x14ac:dyDescent="0.25">
      <c r="F703"/>
      <c r="G703"/>
      <c r="H703" s="263"/>
    </row>
    <row r="704" spans="6:8" x14ac:dyDescent="0.25">
      <c r="F704"/>
      <c r="G704"/>
      <c r="H704" s="263"/>
    </row>
    <row r="705" spans="6:8" x14ac:dyDescent="0.25">
      <c r="F705"/>
      <c r="G705"/>
      <c r="H705" s="263"/>
    </row>
    <row r="706" spans="6:8" x14ac:dyDescent="0.25">
      <c r="F706"/>
      <c r="G706"/>
      <c r="H706" s="263"/>
    </row>
    <row r="707" spans="6:8" x14ac:dyDescent="0.25">
      <c r="F707"/>
      <c r="G707"/>
      <c r="H707" s="263"/>
    </row>
    <row r="708" spans="6:8" x14ac:dyDescent="0.25">
      <c r="F708"/>
      <c r="G708"/>
      <c r="H708" s="263"/>
    </row>
    <row r="709" spans="6:8" x14ac:dyDescent="0.25">
      <c r="F709"/>
      <c r="G709"/>
      <c r="H709" s="263"/>
    </row>
    <row r="710" spans="6:8" x14ac:dyDescent="0.25">
      <c r="F710"/>
      <c r="G710"/>
      <c r="H710" s="263"/>
    </row>
    <row r="711" spans="6:8" x14ac:dyDescent="0.25">
      <c r="F711"/>
      <c r="G711"/>
      <c r="H711" s="263"/>
    </row>
    <row r="712" spans="6:8" x14ac:dyDescent="0.25">
      <c r="F712"/>
      <c r="G712"/>
      <c r="H712" s="263"/>
    </row>
    <row r="713" spans="6:8" x14ac:dyDescent="0.25">
      <c r="F713"/>
      <c r="G713"/>
      <c r="H713" s="263"/>
    </row>
    <row r="714" spans="6:8" x14ac:dyDescent="0.25">
      <c r="F714"/>
      <c r="G714"/>
      <c r="H714" s="263"/>
    </row>
    <row r="715" spans="6:8" x14ac:dyDescent="0.25">
      <c r="F715"/>
      <c r="G715"/>
      <c r="H715" s="263"/>
    </row>
    <row r="716" spans="6:8" x14ac:dyDescent="0.25">
      <c r="F716"/>
      <c r="G716"/>
      <c r="H716" s="263"/>
    </row>
    <row r="717" spans="6:8" x14ac:dyDescent="0.25">
      <c r="F717"/>
      <c r="G717"/>
      <c r="H717" s="263"/>
    </row>
    <row r="718" spans="6:8" x14ac:dyDescent="0.25">
      <c r="F718"/>
      <c r="G718"/>
      <c r="H718" s="263"/>
    </row>
    <row r="719" spans="6:8" x14ac:dyDescent="0.25">
      <c r="F719"/>
      <c r="G719"/>
      <c r="H719" s="263"/>
    </row>
    <row r="720" spans="6:8" x14ac:dyDescent="0.25">
      <c r="F720"/>
      <c r="G720"/>
      <c r="H720" s="263"/>
    </row>
    <row r="721" spans="6:8" x14ac:dyDescent="0.25">
      <c r="F721"/>
      <c r="G721"/>
      <c r="H721" s="263"/>
    </row>
    <row r="722" spans="6:8" x14ac:dyDescent="0.25">
      <c r="F722"/>
      <c r="G722"/>
      <c r="H722" s="263"/>
    </row>
    <row r="723" spans="6:8" x14ac:dyDescent="0.25">
      <c r="F723"/>
      <c r="G723"/>
      <c r="H723" s="263"/>
    </row>
    <row r="724" spans="6:8" x14ac:dyDescent="0.25">
      <c r="F724"/>
      <c r="G724"/>
      <c r="H724" s="263"/>
    </row>
    <row r="725" spans="6:8" x14ac:dyDescent="0.25">
      <c r="F725"/>
      <c r="G725"/>
      <c r="H725" s="263"/>
    </row>
    <row r="726" spans="6:8" x14ac:dyDescent="0.25">
      <c r="F726"/>
      <c r="G726"/>
      <c r="H726" s="263"/>
    </row>
    <row r="727" spans="6:8" x14ac:dyDescent="0.25">
      <c r="F727"/>
      <c r="G727"/>
      <c r="H727" s="263"/>
    </row>
    <row r="728" spans="6:8" x14ac:dyDescent="0.25">
      <c r="F728"/>
      <c r="G728"/>
      <c r="H728" s="263"/>
    </row>
    <row r="729" spans="6:8" x14ac:dyDescent="0.25">
      <c r="F729"/>
      <c r="G729"/>
      <c r="H729" s="263"/>
    </row>
    <row r="730" spans="6:8" x14ac:dyDescent="0.25">
      <c r="F730"/>
      <c r="G730"/>
      <c r="H730" s="263"/>
    </row>
    <row r="731" spans="6:8" x14ac:dyDescent="0.25">
      <c r="F731"/>
      <c r="G731"/>
      <c r="H731" s="263"/>
    </row>
    <row r="732" spans="6:8" x14ac:dyDescent="0.25">
      <c r="F732"/>
      <c r="G732"/>
      <c r="H732" s="263"/>
    </row>
    <row r="733" spans="6:8" x14ac:dyDescent="0.25">
      <c r="F733"/>
      <c r="G733"/>
      <c r="H733" s="263"/>
    </row>
    <row r="734" spans="6:8" x14ac:dyDescent="0.25">
      <c r="F734"/>
      <c r="G734"/>
      <c r="H734" s="263"/>
    </row>
    <row r="735" spans="6:8" x14ac:dyDescent="0.25">
      <c r="F735"/>
      <c r="G735"/>
      <c r="H735" s="263"/>
    </row>
    <row r="736" spans="6:8" x14ac:dyDescent="0.25">
      <c r="F736"/>
      <c r="G736"/>
      <c r="H736" s="263"/>
    </row>
    <row r="737" spans="6:8" x14ac:dyDescent="0.25">
      <c r="F737"/>
      <c r="G737"/>
      <c r="H737" s="263"/>
    </row>
    <row r="738" spans="6:8" x14ac:dyDescent="0.25">
      <c r="F738"/>
      <c r="G738"/>
      <c r="H738" s="263"/>
    </row>
    <row r="739" spans="6:8" x14ac:dyDescent="0.25">
      <c r="F739"/>
      <c r="G739"/>
      <c r="H739" s="263"/>
    </row>
    <row r="740" spans="6:8" x14ac:dyDescent="0.25">
      <c r="F740"/>
      <c r="G740"/>
      <c r="H740" s="263"/>
    </row>
    <row r="741" spans="6:8" x14ac:dyDescent="0.25">
      <c r="F741"/>
      <c r="G741"/>
      <c r="H741" s="263"/>
    </row>
    <row r="742" spans="6:8" x14ac:dyDescent="0.25">
      <c r="F742"/>
      <c r="G742"/>
      <c r="H742" s="263"/>
    </row>
    <row r="743" spans="6:8" x14ac:dyDescent="0.25">
      <c r="F743"/>
      <c r="G743"/>
      <c r="H743" s="263"/>
    </row>
    <row r="744" spans="6:8" x14ac:dyDescent="0.25">
      <c r="F744"/>
      <c r="G744"/>
      <c r="H744" s="263"/>
    </row>
    <row r="745" spans="6:8" x14ac:dyDescent="0.25">
      <c r="F745"/>
      <c r="G745"/>
      <c r="H745" s="263"/>
    </row>
    <row r="746" spans="6:8" x14ac:dyDescent="0.25">
      <c r="F746"/>
      <c r="G746"/>
      <c r="H746" s="263"/>
    </row>
    <row r="747" spans="6:8" x14ac:dyDescent="0.25">
      <c r="F747"/>
      <c r="G747"/>
      <c r="H747" s="263"/>
    </row>
    <row r="748" spans="6:8" x14ac:dyDescent="0.25">
      <c r="F748"/>
      <c r="G748"/>
      <c r="H748" s="263"/>
    </row>
    <row r="749" spans="6:8" x14ac:dyDescent="0.25">
      <c r="F749"/>
      <c r="G749"/>
      <c r="H749" s="263"/>
    </row>
    <row r="750" spans="6:8" x14ac:dyDescent="0.25">
      <c r="F750"/>
      <c r="G750"/>
      <c r="H750" s="263"/>
    </row>
    <row r="751" spans="6:8" x14ac:dyDescent="0.25">
      <c r="F751"/>
      <c r="G751"/>
      <c r="H751" s="263"/>
    </row>
    <row r="752" spans="6:8" x14ac:dyDescent="0.25">
      <c r="F752"/>
      <c r="G752"/>
      <c r="H752" s="263"/>
    </row>
    <row r="753" spans="6:8" x14ac:dyDescent="0.25">
      <c r="F753"/>
      <c r="G753"/>
      <c r="H753" s="263"/>
    </row>
    <row r="754" spans="6:8" x14ac:dyDescent="0.25">
      <c r="F754"/>
      <c r="G754"/>
      <c r="H754" s="263"/>
    </row>
    <row r="755" spans="6:8" x14ac:dyDescent="0.25">
      <c r="F755"/>
      <c r="G755"/>
      <c r="H755" s="263"/>
    </row>
    <row r="756" spans="6:8" x14ac:dyDescent="0.25">
      <c r="F756"/>
      <c r="G756"/>
      <c r="H756" s="263"/>
    </row>
    <row r="757" spans="6:8" x14ac:dyDescent="0.25">
      <c r="F757"/>
      <c r="G757"/>
      <c r="H757" s="263"/>
    </row>
    <row r="758" spans="6:8" x14ac:dyDescent="0.25">
      <c r="F758"/>
      <c r="G758"/>
      <c r="H758" s="263"/>
    </row>
    <row r="759" spans="6:8" x14ac:dyDescent="0.25">
      <c r="F759"/>
      <c r="G759"/>
      <c r="H759" s="263"/>
    </row>
    <row r="760" spans="6:8" x14ac:dyDescent="0.25">
      <c r="F760"/>
      <c r="G760"/>
      <c r="H760" s="263"/>
    </row>
    <row r="761" spans="6:8" x14ac:dyDescent="0.25">
      <c r="F761"/>
      <c r="G761"/>
      <c r="H761" s="263"/>
    </row>
    <row r="762" spans="6:8" x14ac:dyDescent="0.25">
      <c r="F762"/>
      <c r="G762"/>
      <c r="H762" s="263"/>
    </row>
    <row r="763" spans="6:8" x14ac:dyDescent="0.25">
      <c r="F763"/>
      <c r="G763"/>
      <c r="H763" s="263"/>
    </row>
    <row r="764" spans="6:8" x14ac:dyDescent="0.25">
      <c r="F764"/>
      <c r="G764"/>
      <c r="H764" s="263"/>
    </row>
    <row r="765" spans="6:8" x14ac:dyDescent="0.25">
      <c r="F765"/>
      <c r="G765"/>
      <c r="H765" s="263"/>
    </row>
    <row r="766" spans="6:8" x14ac:dyDescent="0.25">
      <c r="F766"/>
      <c r="G766"/>
      <c r="H766" s="263"/>
    </row>
    <row r="767" spans="6:8" x14ac:dyDescent="0.25">
      <c r="F767"/>
      <c r="G767"/>
      <c r="H767" s="263"/>
    </row>
    <row r="768" spans="6:8" x14ac:dyDescent="0.25">
      <c r="F768"/>
      <c r="G768"/>
      <c r="H768" s="263"/>
    </row>
    <row r="769" spans="6:8" x14ac:dyDescent="0.25">
      <c r="F769"/>
      <c r="G769"/>
      <c r="H769" s="263"/>
    </row>
    <row r="770" spans="6:8" x14ac:dyDescent="0.25">
      <c r="F770"/>
      <c r="G770"/>
      <c r="H770" s="263"/>
    </row>
    <row r="771" spans="6:8" x14ac:dyDescent="0.25">
      <c r="F771"/>
      <c r="G771"/>
      <c r="H771" s="263"/>
    </row>
    <row r="772" spans="6:8" x14ac:dyDescent="0.25">
      <c r="F772"/>
      <c r="G772"/>
      <c r="H772" s="263"/>
    </row>
    <row r="773" spans="6:8" x14ac:dyDescent="0.25">
      <c r="F773"/>
      <c r="G773"/>
      <c r="H773" s="263"/>
    </row>
    <row r="774" spans="6:8" x14ac:dyDescent="0.25">
      <c r="F774"/>
      <c r="G774"/>
      <c r="H774" s="263"/>
    </row>
    <row r="775" spans="6:8" x14ac:dyDescent="0.25">
      <c r="F775"/>
      <c r="G775"/>
      <c r="H775" s="263"/>
    </row>
    <row r="776" spans="6:8" x14ac:dyDescent="0.25">
      <c r="F776"/>
      <c r="G776"/>
      <c r="H776" s="263"/>
    </row>
    <row r="777" spans="6:8" x14ac:dyDescent="0.25">
      <c r="F777"/>
      <c r="G777"/>
      <c r="H777" s="263"/>
    </row>
    <row r="778" spans="6:8" x14ac:dyDescent="0.25">
      <c r="F778"/>
      <c r="G778"/>
      <c r="H778" s="263"/>
    </row>
    <row r="779" spans="6:8" x14ac:dyDescent="0.25">
      <c r="F779"/>
      <c r="G779"/>
      <c r="H779" s="263"/>
    </row>
    <row r="780" spans="6:8" x14ac:dyDescent="0.25">
      <c r="F780"/>
      <c r="G780"/>
      <c r="H780" s="263"/>
    </row>
    <row r="781" spans="6:8" x14ac:dyDescent="0.25">
      <c r="F781"/>
      <c r="G781"/>
      <c r="H781" s="263"/>
    </row>
    <row r="782" spans="6:8" x14ac:dyDescent="0.25">
      <c r="F782"/>
      <c r="G782"/>
      <c r="H782" s="263"/>
    </row>
    <row r="783" spans="6:8" x14ac:dyDescent="0.25">
      <c r="F783"/>
      <c r="G783"/>
      <c r="H783" s="263"/>
    </row>
    <row r="784" spans="6:8" x14ac:dyDescent="0.25">
      <c r="F784"/>
      <c r="G784"/>
      <c r="H784" s="263"/>
    </row>
    <row r="785" spans="6:8" x14ac:dyDescent="0.25">
      <c r="F785"/>
      <c r="G785"/>
      <c r="H785" s="263"/>
    </row>
    <row r="786" spans="6:8" x14ac:dyDescent="0.25">
      <c r="F786"/>
      <c r="G786"/>
      <c r="H786" s="263"/>
    </row>
    <row r="787" spans="6:8" x14ac:dyDescent="0.25">
      <c r="F787"/>
      <c r="G787"/>
      <c r="H787" s="263"/>
    </row>
    <row r="788" spans="6:8" x14ac:dyDescent="0.25">
      <c r="F788"/>
      <c r="G788"/>
      <c r="H788" s="263"/>
    </row>
    <row r="789" spans="6:8" x14ac:dyDescent="0.25">
      <c r="F789"/>
      <c r="G789"/>
      <c r="H789" s="263"/>
    </row>
    <row r="790" spans="6:8" x14ac:dyDescent="0.25">
      <c r="F790"/>
      <c r="G790"/>
      <c r="H790" s="263"/>
    </row>
    <row r="791" spans="6:8" x14ac:dyDescent="0.25">
      <c r="F791"/>
      <c r="G791"/>
      <c r="H791" s="263"/>
    </row>
    <row r="792" spans="6:8" x14ac:dyDescent="0.25">
      <c r="F792"/>
      <c r="G792"/>
      <c r="H792" s="263"/>
    </row>
    <row r="793" spans="6:8" x14ac:dyDescent="0.25">
      <c r="F793"/>
      <c r="G793"/>
      <c r="H793" s="263"/>
    </row>
    <row r="794" spans="6:8" x14ac:dyDescent="0.25">
      <c r="F794"/>
      <c r="G794"/>
      <c r="H794" s="263"/>
    </row>
    <row r="795" spans="6:8" x14ac:dyDescent="0.25">
      <c r="F795"/>
      <c r="G795"/>
      <c r="H795" s="263"/>
    </row>
    <row r="796" spans="6:8" x14ac:dyDescent="0.25">
      <c r="F796"/>
      <c r="G796"/>
      <c r="H796" s="263"/>
    </row>
    <row r="797" spans="6:8" x14ac:dyDescent="0.25">
      <c r="F797"/>
      <c r="G797"/>
      <c r="H797" s="263"/>
    </row>
    <row r="798" spans="6:8" x14ac:dyDescent="0.25">
      <c r="F798"/>
      <c r="G798"/>
      <c r="H798" s="263"/>
    </row>
    <row r="799" spans="6:8" x14ac:dyDescent="0.25">
      <c r="F799"/>
      <c r="G799"/>
      <c r="H799" s="263"/>
    </row>
    <row r="800" spans="6:8" x14ac:dyDescent="0.25">
      <c r="F800"/>
      <c r="G800"/>
      <c r="H800" s="263"/>
    </row>
    <row r="801" spans="6:8" x14ac:dyDescent="0.25">
      <c r="F801"/>
      <c r="G801"/>
      <c r="H801" s="263"/>
    </row>
    <row r="802" spans="6:8" x14ac:dyDescent="0.25">
      <c r="F802"/>
      <c r="G802"/>
      <c r="H802" s="263"/>
    </row>
    <row r="803" spans="6:8" x14ac:dyDescent="0.25">
      <c r="F803"/>
      <c r="G803"/>
      <c r="H803" s="263"/>
    </row>
    <row r="804" spans="6:8" x14ac:dyDescent="0.25">
      <c r="F804"/>
      <c r="G804"/>
      <c r="H804" s="263"/>
    </row>
    <row r="805" spans="6:8" x14ac:dyDescent="0.25">
      <c r="F805"/>
      <c r="G805"/>
      <c r="H805" s="263"/>
    </row>
    <row r="806" spans="6:8" x14ac:dyDescent="0.25">
      <c r="F806"/>
      <c r="G806"/>
      <c r="H806" s="263"/>
    </row>
    <row r="807" spans="6:8" x14ac:dyDescent="0.25">
      <c r="F807"/>
      <c r="G807"/>
      <c r="H807" s="263"/>
    </row>
    <row r="808" spans="6:8" x14ac:dyDescent="0.25">
      <c r="F808"/>
      <c r="G808"/>
      <c r="H808" s="263"/>
    </row>
    <row r="809" spans="6:8" x14ac:dyDescent="0.25">
      <c r="F809"/>
      <c r="G809"/>
      <c r="H809" s="263"/>
    </row>
    <row r="810" spans="6:8" x14ac:dyDescent="0.25">
      <c r="F810"/>
      <c r="G810"/>
      <c r="H810" s="263"/>
    </row>
    <row r="811" spans="6:8" x14ac:dyDescent="0.25">
      <c r="F811"/>
      <c r="G811"/>
      <c r="H811" s="263"/>
    </row>
    <row r="812" spans="6:8" x14ac:dyDescent="0.25">
      <c r="F812"/>
      <c r="G812"/>
      <c r="H812" s="263"/>
    </row>
    <row r="813" spans="6:8" x14ac:dyDescent="0.25">
      <c r="F813"/>
      <c r="G813"/>
      <c r="H813" s="263"/>
    </row>
    <row r="814" spans="6:8" x14ac:dyDescent="0.25">
      <c r="F814"/>
      <c r="G814"/>
      <c r="H814" s="263"/>
    </row>
    <row r="815" spans="6:8" x14ac:dyDescent="0.25">
      <c r="F815"/>
      <c r="G815"/>
      <c r="H815" s="263"/>
    </row>
    <row r="816" spans="6:8" x14ac:dyDescent="0.25">
      <c r="F816"/>
      <c r="G816"/>
      <c r="H816" s="263"/>
    </row>
    <row r="817" spans="6:8" x14ac:dyDescent="0.25">
      <c r="F817"/>
      <c r="G817"/>
      <c r="H817" s="263"/>
    </row>
    <row r="818" spans="6:8" x14ac:dyDescent="0.25">
      <c r="F818"/>
      <c r="G818"/>
      <c r="H818" s="263"/>
    </row>
    <row r="819" spans="6:8" x14ac:dyDescent="0.25">
      <c r="F819"/>
      <c r="G819"/>
      <c r="H819" s="263"/>
    </row>
    <row r="820" spans="6:8" x14ac:dyDescent="0.25">
      <c r="F820"/>
      <c r="G820"/>
      <c r="H820" s="263"/>
    </row>
    <row r="821" spans="6:8" x14ac:dyDescent="0.25">
      <c r="F821"/>
      <c r="G821"/>
      <c r="H821" s="263"/>
    </row>
    <row r="822" spans="6:8" x14ac:dyDescent="0.25">
      <c r="F822"/>
      <c r="G822"/>
      <c r="H822" s="263"/>
    </row>
    <row r="823" spans="6:8" x14ac:dyDescent="0.25">
      <c r="F823"/>
      <c r="G823"/>
      <c r="H823" s="263"/>
    </row>
    <row r="824" spans="6:8" x14ac:dyDescent="0.25">
      <c r="F824"/>
      <c r="G824"/>
      <c r="H824" s="263"/>
    </row>
    <row r="825" spans="6:8" x14ac:dyDescent="0.25">
      <c r="F825"/>
      <c r="G825"/>
      <c r="H825" s="263"/>
    </row>
    <row r="826" spans="6:8" x14ac:dyDescent="0.25">
      <c r="F826"/>
      <c r="G826"/>
      <c r="H826" s="263"/>
    </row>
    <row r="827" spans="6:8" x14ac:dyDescent="0.25">
      <c r="F827"/>
      <c r="G827"/>
      <c r="H827" s="263"/>
    </row>
    <row r="828" spans="6:8" x14ac:dyDescent="0.25">
      <c r="F828"/>
      <c r="G828"/>
      <c r="H828" s="263"/>
    </row>
    <row r="829" spans="6:8" x14ac:dyDescent="0.25">
      <c r="F829"/>
      <c r="G829"/>
      <c r="H829" s="263"/>
    </row>
    <row r="830" spans="6:8" x14ac:dyDescent="0.25">
      <c r="F830"/>
      <c r="G830"/>
      <c r="H830" s="263"/>
    </row>
    <row r="831" spans="6:8" x14ac:dyDescent="0.25">
      <c r="F831"/>
      <c r="G831"/>
      <c r="H831" s="263"/>
    </row>
    <row r="832" spans="6:8" x14ac:dyDescent="0.25">
      <c r="F832"/>
      <c r="G832"/>
      <c r="H832" s="263"/>
    </row>
    <row r="833" spans="6:8" x14ac:dyDescent="0.25">
      <c r="F833"/>
      <c r="G833"/>
      <c r="H833" s="263"/>
    </row>
    <row r="834" spans="6:8" x14ac:dyDescent="0.25">
      <c r="F834"/>
      <c r="G834"/>
      <c r="H834" s="263"/>
    </row>
    <row r="835" spans="6:8" x14ac:dyDescent="0.25">
      <c r="F835"/>
      <c r="G835"/>
      <c r="H835" s="263"/>
    </row>
    <row r="836" spans="6:8" x14ac:dyDescent="0.25">
      <c r="F836"/>
      <c r="G836"/>
      <c r="H836" s="263"/>
    </row>
    <row r="837" spans="6:8" x14ac:dyDescent="0.25">
      <c r="F837"/>
      <c r="G837"/>
      <c r="H837" s="263"/>
    </row>
    <row r="838" spans="6:8" x14ac:dyDescent="0.25">
      <c r="F838"/>
      <c r="G838"/>
      <c r="H838" s="263"/>
    </row>
    <row r="839" spans="6:8" x14ac:dyDescent="0.25">
      <c r="F839"/>
      <c r="G839"/>
      <c r="H839" s="263"/>
    </row>
    <row r="840" spans="6:8" x14ac:dyDescent="0.25">
      <c r="F840"/>
      <c r="G840"/>
      <c r="H840" s="263"/>
    </row>
    <row r="841" spans="6:8" x14ac:dyDescent="0.25">
      <c r="F841"/>
      <c r="G841"/>
      <c r="H841" s="263"/>
    </row>
    <row r="842" spans="6:8" x14ac:dyDescent="0.25">
      <c r="F842"/>
      <c r="G842"/>
      <c r="H842" s="263"/>
    </row>
    <row r="843" spans="6:8" x14ac:dyDescent="0.25">
      <c r="F843"/>
      <c r="G843"/>
      <c r="H843" s="263"/>
    </row>
    <row r="844" spans="6:8" x14ac:dyDescent="0.25">
      <c r="F844"/>
      <c r="G844"/>
      <c r="H844" s="263"/>
    </row>
    <row r="845" spans="6:8" x14ac:dyDescent="0.25">
      <c r="F845"/>
      <c r="G845"/>
      <c r="H845" s="263"/>
    </row>
    <row r="846" spans="6:8" x14ac:dyDescent="0.25">
      <c r="F846"/>
      <c r="G846"/>
      <c r="H846" s="263"/>
    </row>
    <row r="847" spans="6:8" x14ac:dyDescent="0.25">
      <c r="F847"/>
      <c r="G847"/>
      <c r="H847" s="263"/>
    </row>
    <row r="848" spans="6:8" x14ac:dyDescent="0.25">
      <c r="F848"/>
      <c r="G848"/>
      <c r="H848" s="263"/>
    </row>
    <row r="849" spans="6:8" x14ac:dyDescent="0.25">
      <c r="F849"/>
      <c r="G849"/>
      <c r="H849" s="263"/>
    </row>
    <row r="850" spans="6:8" x14ac:dyDescent="0.25">
      <c r="F850"/>
      <c r="G850"/>
      <c r="H850" s="263"/>
    </row>
    <row r="851" spans="6:8" x14ac:dyDescent="0.25">
      <c r="F851"/>
      <c r="G851"/>
      <c r="H851" s="263"/>
    </row>
    <row r="852" spans="6:8" x14ac:dyDescent="0.25">
      <c r="F852"/>
      <c r="G852"/>
      <c r="H852" s="263"/>
    </row>
    <row r="853" spans="6:8" x14ac:dyDescent="0.25">
      <c r="F853"/>
      <c r="G853"/>
      <c r="H853" s="263"/>
    </row>
    <row r="854" spans="6:8" x14ac:dyDescent="0.25">
      <c r="F854"/>
      <c r="G854"/>
      <c r="H854" s="263"/>
    </row>
    <row r="855" spans="6:8" x14ac:dyDescent="0.25">
      <c r="F855"/>
      <c r="G855"/>
      <c r="H855" s="263"/>
    </row>
    <row r="856" spans="6:8" x14ac:dyDescent="0.25">
      <c r="F856"/>
      <c r="G856"/>
      <c r="H856" s="263"/>
    </row>
    <row r="857" spans="6:8" x14ac:dyDescent="0.25">
      <c r="F857"/>
      <c r="G857"/>
      <c r="H857" s="263"/>
    </row>
    <row r="858" spans="6:8" x14ac:dyDescent="0.25">
      <c r="F858"/>
      <c r="G858"/>
      <c r="H858" s="263"/>
    </row>
    <row r="859" spans="6:8" x14ac:dyDescent="0.25">
      <c r="F859"/>
      <c r="G859"/>
      <c r="H859" s="263"/>
    </row>
    <row r="860" spans="6:8" x14ac:dyDescent="0.25">
      <c r="F860"/>
      <c r="G860"/>
      <c r="H860" s="263"/>
    </row>
    <row r="861" spans="6:8" x14ac:dyDescent="0.25">
      <c r="F861"/>
      <c r="G861"/>
      <c r="H861" s="263"/>
    </row>
    <row r="862" spans="6:8" x14ac:dyDescent="0.25">
      <c r="F862"/>
      <c r="G862"/>
      <c r="H862" s="263"/>
    </row>
    <row r="863" spans="6:8" x14ac:dyDescent="0.25">
      <c r="F863"/>
      <c r="G863"/>
      <c r="H863" s="263"/>
    </row>
    <row r="864" spans="6:8" x14ac:dyDescent="0.25">
      <c r="F864"/>
      <c r="G864"/>
      <c r="H864" s="263"/>
    </row>
    <row r="865" spans="6:8" x14ac:dyDescent="0.25">
      <c r="F865"/>
      <c r="G865"/>
      <c r="H865" s="263"/>
    </row>
    <row r="866" spans="6:8" x14ac:dyDescent="0.25">
      <c r="F866"/>
      <c r="G866"/>
      <c r="H866" s="263"/>
    </row>
    <row r="867" spans="6:8" x14ac:dyDescent="0.25">
      <c r="F867"/>
      <c r="G867"/>
      <c r="H867" s="263"/>
    </row>
    <row r="868" spans="6:8" x14ac:dyDescent="0.25">
      <c r="F868"/>
      <c r="G868"/>
      <c r="H868" s="263"/>
    </row>
    <row r="869" spans="6:8" x14ac:dyDescent="0.25">
      <c r="F869"/>
      <c r="G869"/>
      <c r="H869" s="263"/>
    </row>
    <row r="870" spans="6:8" x14ac:dyDescent="0.25">
      <c r="F870"/>
      <c r="G870"/>
      <c r="H870" s="263"/>
    </row>
    <row r="871" spans="6:8" x14ac:dyDescent="0.25">
      <c r="F871"/>
      <c r="G871"/>
      <c r="H871" s="263"/>
    </row>
    <row r="872" spans="6:8" x14ac:dyDescent="0.25">
      <c r="F872"/>
      <c r="G872"/>
      <c r="H872" s="263"/>
    </row>
    <row r="873" spans="6:8" x14ac:dyDescent="0.25">
      <c r="F873"/>
      <c r="G873"/>
      <c r="H873" s="263"/>
    </row>
    <row r="874" spans="6:8" x14ac:dyDescent="0.25">
      <c r="F874"/>
      <c r="G874"/>
      <c r="H874" s="263"/>
    </row>
    <row r="875" spans="6:8" x14ac:dyDescent="0.25">
      <c r="F875"/>
      <c r="G875"/>
      <c r="H875" s="263"/>
    </row>
    <row r="876" spans="6:8" x14ac:dyDescent="0.25">
      <c r="F876"/>
      <c r="G876"/>
      <c r="H876" s="263"/>
    </row>
    <row r="877" spans="6:8" x14ac:dyDescent="0.25">
      <c r="F877"/>
      <c r="G877"/>
      <c r="H877" s="263"/>
    </row>
    <row r="878" spans="6:8" x14ac:dyDescent="0.25">
      <c r="F878"/>
      <c r="G878"/>
      <c r="H878" s="263"/>
    </row>
    <row r="879" spans="6:8" x14ac:dyDescent="0.25">
      <c r="F879"/>
      <c r="G879"/>
      <c r="H879" s="263"/>
    </row>
    <row r="880" spans="6:8" x14ac:dyDescent="0.25">
      <c r="F880"/>
      <c r="G880"/>
      <c r="H880" s="263"/>
    </row>
    <row r="881" spans="6:8" x14ac:dyDescent="0.25">
      <c r="F881"/>
      <c r="G881"/>
      <c r="H881" s="263"/>
    </row>
    <row r="882" spans="6:8" x14ac:dyDescent="0.25">
      <c r="F882"/>
      <c r="G882"/>
      <c r="H882" s="263"/>
    </row>
    <row r="883" spans="6:8" x14ac:dyDescent="0.25">
      <c r="F883"/>
      <c r="G883"/>
      <c r="H883" s="263"/>
    </row>
    <row r="884" spans="6:8" x14ac:dyDescent="0.25">
      <c r="F884"/>
      <c r="G884"/>
      <c r="H884" s="263"/>
    </row>
    <row r="885" spans="6:8" x14ac:dyDescent="0.25">
      <c r="F885"/>
      <c r="G885"/>
      <c r="H885" s="263"/>
    </row>
    <row r="886" spans="6:8" x14ac:dyDescent="0.25">
      <c r="F886"/>
      <c r="G886"/>
      <c r="H886" s="263"/>
    </row>
    <row r="887" spans="6:8" x14ac:dyDescent="0.25">
      <c r="F887"/>
      <c r="G887"/>
      <c r="H887" s="263"/>
    </row>
    <row r="888" spans="6:8" x14ac:dyDescent="0.25">
      <c r="F888"/>
      <c r="G888"/>
      <c r="H888" s="263"/>
    </row>
    <row r="889" spans="6:8" x14ac:dyDescent="0.25">
      <c r="F889"/>
      <c r="G889"/>
      <c r="H889" s="263"/>
    </row>
    <row r="890" spans="6:8" x14ac:dyDescent="0.25">
      <c r="F890"/>
      <c r="G890"/>
      <c r="H890" s="263"/>
    </row>
    <row r="891" spans="6:8" x14ac:dyDescent="0.25">
      <c r="F891"/>
      <c r="G891"/>
      <c r="H891" s="263"/>
    </row>
    <row r="892" spans="6:8" x14ac:dyDescent="0.25">
      <c r="F892"/>
      <c r="G892"/>
      <c r="H892" s="263"/>
    </row>
    <row r="893" spans="6:8" x14ac:dyDescent="0.25">
      <c r="F893"/>
      <c r="G893"/>
      <c r="H893" s="263"/>
    </row>
    <row r="894" spans="6:8" x14ac:dyDescent="0.25">
      <c r="F894"/>
      <c r="G894"/>
      <c r="H894" s="263"/>
    </row>
    <row r="895" spans="6:8" x14ac:dyDescent="0.25">
      <c r="F895"/>
      <c r="G895"/>
      <c r="H895" s="263"/>
    </row>
    <row r="896" spans="6:8" x14ac:dyDescent="0.25">
      <c r="F896"/>
      <c r="G896"/>
      <c r="H896" s="263"/>
    </row>
    <row r="897" spans="6:8" x14ac:dyDescent="0.25">
      <c r="F897"/>
      <c r="G897"/>
      <c r="H897" s="263"/>
    </row>
    <row r="898" spans="6:8" x14ac:dyDescent="0.25">
      <c r="F898"/>
      <c r="G898"/>
      <c r="H898" s="263"/>
    </row>
    <row r="899" spans="6:8" x14ac:dyDescent="0.25">
      <c r="F899"/>
      <c r="G899"/>
      <c r="H899" s="263"/>
    </row>
    <row r="900" spans="6:8" x14ac:dyDescent="0.25">
      <c r="F900"/>
      <c r="G900"/>
      <c r="H900" s="263"/>
    </row>
    <row r="901" spans="6:8" x14ac:dyDescent="0.25">
      <c r="F901"/>
      <c r="G901"/>
      <c r="H901" s="263"/>
    </row>
    <row r="902" spans="6:8" x14ac:dyDescent="0.25">
      <c r="F902"/>
      <c r="G902"/>
      <c r="H902" s="263"/>
    </row>
    <row r="903" spans="6:8" x14ac:dyDescent="0.25">
      <c r="F903"/>
      <c r="G903"/>
      <c r="H903" s="263"/>
    </row>
    <row r="904" spans="6:8" x14ac:dyDescent="0.25">
      <c r="F904"/>
      <c r="G904"/>
      <c r="H904" s="263"/>
    </row>
    <row r="905" spans="6:8" x14ac:dyDescent="0.25">
      <c r="F905"/>
      <c r="G905"/>
      <c r="H905" s="263"/>
    </row>
    <row r="906" spans="6:8" x14ac:dyDescent="0.25">
      <c r="F906"/>
      <c r="G906"/>
      <c r="H906" s="263"/>
    </row>
    <row r="907" spans="6:8" x14ac:dyDescent="0.25">
      <c r="F907"/>
      <c r="G907"/>
      <c r="H907" s="263"/>
    </row>
    <row r="908" spans="6:8" x14ac:dyDescent="0.25">
      <c r="F908"/>
      <c r="G908"/>
      <c r="H908" s="263"/>
    </row>
    <row r="909" spans="6:8" x14ac:dyDescent="0.25">
      <c r="F909"/>
      <c r="G909"/>
      <c r="H909" s="263"/>
    </row>
    <row r="910" spans="6:8" x14ac:dyDescent="0.25">
      <c r="F910"/>
      <c r="G910"/>
      <c r="H910" s="263"/>
    </row>
    <row r="911" spans="6:8" x14ac:dyDescent="0.25">
      <c r="F911"/>
      <c r="G911"/>
      <c r="H911" s="263"/>
    </row>
    <row r="912" spans="6:8" x14ac:dyDescent="0.25">
      <c r="F912"/>
      <c r="G912"/>
      <c r="H912" s="263"/>
    </row>
    <row r="913" spans="6:8" x14ac:dyDescent="0.25">
      <c r="F913"/>
      <c r="G913"/>
      <c r="H913" s="263"/>
    </row>
    <row r="914" spans="6:8" x14ac:dyDescent="0.25">
      <c r="F914"/>
      <c r="G914"/>
      <c r="H914" s="263"/>
    </row>
    <row r="915" spans="6:8" x14ac:dyDescent="0.25">
      <c r="F915"/>
      <c r="G915"/>
      <c r="H915" s="263"/>
    </row>
    <row r="916" spans="6:8" x14ac:dyDescent="0.25">
      <c r="F916"/>
      <c r="G916"/>
      <c r="H916" s="263"/>
    </row>
    <row r="917" spans="6:8" x14ac:dyDescent="0.25">
      <c r="F917"/>
      <c r="G917"/>
      <c r="H917" s="263"/>
    </row>
    <row r="918" spans="6:8" x14ac:dyDescent="0.25">
      <c r="F918"/>
      <c r="G918"/>
      <c r="H918" s="263"/>
    </row>
    <row r="919" spans="6:8" x14ac:dyDescent="0.25">
      <c r="F919"/>
      <c r="G919"/>
      <c r="H919" s="263"/>
    </row>
    <row r="920" spans="6:8" x14ac:dyDescent="0.25">
      <c r="F920"/>
      <c r="G920"/>
      <c r="H920" s="263"/>
    </row>
    <row r="921" spans="6:8" x14ac:dyDescent="0.25">
      <c r="F921"/>
      <c r="G921"/>
      <c r="H921" s="263"/>
    </row>
    <row r="922" spans="6:8" x14ac:dyDescent="0.25">
      <c r="F922"/>
      <c r="G922"/>
      <c r="H922" s="263"/>
    </row>
    <row r="923" spans="6:8" x14ac:dyDescent="0.25">
      <c r="F923"/>
      <c r="G923"/>
      <c r="H923" s="263"/>
    </row>
    <row r="924" spans="6:8" x14ac:dyDescent="0.25">
      <c r="F924"/>
      <c r="G924"/>
      <c r="H924" s="263"/>
    </row>
    <row r="925" spans="6:8" x14ac:dyDescent="0.25">
      <c r="F925"/>
      <c r="G925"/>
      <c r="H925" s="263"/>
    </row>
    <row r="926" spans="6:8" x14ac:dyDescent="0.25">
      <c r="F926"/>
      <c r="G926"/>
      <c r="H926" s="263"/>
    </row>
    <row r="927" spans="6:8" x14ac:dyDescent="0.25">
      <c r="F927"/>
      <c r="G927"/>
      <c r="H927" s="263"/>
    </row>
    <row r="928" spans="6:8" x14ac:dyDescent="0.25">
      <c r="F928"/>
      <c r="G928"/>
      <c r="H928" s="263"/>
    </row>
    <row r="929" spans="6:8" x14ac:dyDescent="0.25">
      <c r="F929"/>
      <c r="G929"/>
      <c r="H929" s="263"/>
    </row>
    <row r="930" spans="6:8" x14ac:dyDescent="0.25">
      <c r="F930"/>
      <c r="G930"/>
      <c r="H930" s="263"/>
    </row>
    <row r="931" spans="6:8" x14ac:dyDescent="0.25">
      <c r="F931"/>
      <c r="G931"/>
      <c r="H931" s="263"/>
    </row>
    <row r="932" spans="6:8" x14ac:dyDescent="0.25">
      <c r="F932"/>
      <c r="G932"/>
      <c r="H932" s="263"/>
    </row>
    <row r="933" spans="6:8" x14ac:dyDescent="0.25">
      <c r="F933"/>
      <c r="G933"/>
      <c r="H933" s="263"/>
    </row>
    <row r="934" spans="6:8" x14ac:dyDescent="0.25">
      <c r="F934"/>
      <c r="G934"/>
      <c r="H934" s="263"/>
    </row>
    <row r="935" spans="6:8" x14ac:dyDescent="0.25">
      <c r="F935"/>
      <c r="G935"/>
      <c r="H935" s="263"/>
    </row>
    <row r="936" spans="6:8" x14ac:dyDescent="0.25">
      <c r="F936"/>
      <c r="G936"/>
      <c r="H936" s="263"/>
    </row>
    <row r="937" spans="6:8" x14ac:dyDescent="0.25">
      <c r="F937"/>
      <c r="G937"/>
      <c r="H937" s="263"/>
    </row>
    <row r="938" spans="6:8" x14ac:dyDescent="0.25">
      <c r="F938"/>
      <c r="G938"/>
      <c r="H938" s="263"/>
    </row>
    <row r="939" spans="6:8" x14ac:dyDescent="0.25">
      <c r="F939"/>
      <c r="G939"/>
      <c r="H939" s="263"/>
    </row>
    <row r="940" spans="6:8" x14ac:dyDescent="0.25">
      <c r="F940"/>
      <c r="G940"/>
      <c r="H940" s="263"/>
    </row>
    <row r="941" spans="6:8" x14ac:dyDescent="0.25">
      <c r="F941"/>
      <c r="G941"/>
      <c r="H941" s="263"/>
    </row>
    <row r="942" spans="6:8" x14ac:dyDescent="0.25">
      <c r="F942"/>
      <c r="G942"/>
      <c r="H942" s="263"/>
    </row>
    <row r="943" spans="6:8" x14ac:dyDescent="0.25">
      <c r="F943"/>
      <c r="G943"/>
      <c r="H943" s="263"/>
    </row>
    <row r="944" spans="6:8" x14ac:dyDescent="0.25">
      <c r="F944"/>
      <c r="G944"/>
      <c r="H944" s="263"/>
    </row>
    <row r="945" spans="6:8" x14ac:dyDescent="0.25">
      <c r="F945"/>
      <c r="G945"/>
      <c r="H945" s="263"/>
    </row>
    <row r="946" spans="6:8" x14ac:dyDescent="0.25">
      <c r="F946"/>
      <c r="G946"/>
      <c r="H946" s="263"/>
    </row>
    <row r="947" spans="6:8" x14ac:dyDescent="0.25">
      <c r="F947"/>
      <c r="G947"/>
      <c r="H947" s="263"/>
    </row>
    <row r="948" spans="6:8" x14ac:dyDescent="0.25">
      <c r="F948"/>
      <c r="G948"/>
      <c r="H948" s="263"/>
    </row>
    <row r="949" spans="6:8" x14ac:dyDescent="0.25">
      <c r="F949"/>
      <c r="G949"/>
      <c r="H949" s="263"/>
    </row>
    <row r="950" spans="6:8" x14ac:dyDescent="0.25">
      <c r="F950"/>
      <c r="G950"/>
      <c r="H950" s="263"/>
    </row>
    <row r="951" spans="6:8" x14ac:dyDescent="0.25">
      <c r="F951"/>
      <c r="G951"/>
      <c r="H951" s="263"/>
    </row>
    <row r="952" spans="6:8" x14ac:dyDescent="0.25">
      <c r="F952"/>
      <c r="G952"/>
      <c r="H952" s="263"/>
    </row>
    <row r="953" spans="6:8" x14ac:dyDescent="0.25">
      <c r="F953"/>
      <c r="G953"/>
      <c r="H953" s="263"/>
    </row>
    <row r="954" spans="6:8" x14ac:dyDescent="0.25">
      <c r="F954"/>
      <c r="G954"/>
      <c r="H954" s="263"/>
    </row>
    <row r="955" spans="6:8" x14ac:dyDescent="0.25">
      <c r="F955"/>
      <c r="G955"/>
      <c r="H955" s="263"/>
    </row>
    <row r="956" spans="6:8" x14ac:dyDescent="0.25">
      <c r="F956"/>
      <c r="G956"/>
      <c r="H956" s="263"/>
    </row>
    <row r="957" spans="6:8" x14ac:dyDescent="0.25">
      <c r="F957"/>
      <c r="G957"/>
      <c r="H957" s="263"/>
    </row>
    <row r="958" spans="6:8" x14ac:dyDescent="0.25">
      <c r="F958"/>
      <c r="G958"/>
      <c r="H958" s="263"/>
    </row>
    <row r="959" spans="6:8" x14ac:dyDescent="0.25">
      <c r="F959"/>
      <c r="G959"/>
      <c r="H959" s="263"/>
    </row>
    <row r="960" spans="6:8" x14ac:dyDescent="0.25">
      <c r="F960"/>
      <c r="G960"/>
      <c r="H960" s="263"/>
    </row>
    <row r="961" spans="6:8" x14ac:dyDescent="0.25">
      <c r="F961"/>
      <c r="G961"/>
      <c r="H961" s="263"/>
    </row>
    <row r="962" spans="6:8" x14ac:dyDescent="0.25">
      <c r="F962"/>
      <c r="G962"/>
      <c r="H962" s="263"/>
    </row>
    <row r="963" spans="6:8" x14ac:dyDescent="0.25">
      <c r="F963"/>
      <c r="G963"/>
      <c r="H963" s="263"/>
    </row>
    <row r="964" spans="6:8" x14ac:dyDescent="0.25">
      <c r="F964"/>
      <c r="G964"/>
      <c r="H964" s="263"/>
    </row>
    <row r="965" spans="6:8" x14ac:dyDescent="0.25">
      <c r="F965"/>
      <c r="G965"/>
      <c r="H965" s="263"/>
    </row>
    <row r="966" spans="6:8" x14ac:dyDescent="0.25">
      <c r="F966"/>
      <c r="G966"/>
      <c r="H966" s="263"/>
    </row>
    <row r="967" spans="6:8" x14ac:dyDescent="0.25">
      <c r="F967"/>
      <c r="G967"/>
      <c r="H967" s="263"/>
    </row>
    <row r="968" spans="6:8" x14ac:dyDescent="0.25">
      <c r="F968"/>
      <c r="G968"/>
      <c r="H968" s="263"/>
    </row>
    <row r="969" spans="6:8" x14ac:dyDescent="0.25">
      <c r="F969"/>
      <c r="G969"/>
      <c r="H969" s="263"/>
    </row>
    <row r="970" spans="6:8" x14ac:dyDescent="0.25">
      <c r="F970"/>
      <c r="G970"/>
      <c r="H970" s="263"/>
    </row>
    <row r="971" spans="6:8" x14ac:dyDescent="0.25">
      <c r="F971"/>
      <c r="G971"/>
      <c r="H971" s="263"/>
    </row>
    <row r="972" spans="6:8" x14ac:dyDescent="0.25">
      <c r="F972"/>
      <c r="G972"/>
      <c r="H972" s="263"/>
    </row>
    <row r="973" spans="6:8" x14ac:dyDescent="0.25">
      <c r="F973"/>
      <c r="G973"/>
      <c r="H973" s="263"/>
    </row>
    <row r="974" spans="6:8" x14ac:dyDescent="0.25">
      <c r="F974"/>
      <c r="G974"/>
      <c r="H974" s="263"/>
    </row>
    <row r="975" spans="6:8" x14ac:dyDescent="0.25">
      <c r="F975"/>
      <c r="G975"/>
      <c r="H975" s="263"/>
    </row>
    <row r="976" spans="6:8" x14ac:dyDescent="0.25">
      <c r="F976"/>
      <c r="G976"/>
      <c r="H976" s="263"/>
    </row>
    <row r="977" spans="6:8" x14ac:dyDescent="0.25">
      <c r="F977"/>
      <c r="G977"/>
      <c r="H977" s="263"/>
    </row>
    <row r="978" spans="6:8" x14ac:dyDescent="0.25">
      <c r="F978"/>
      <c r="G978"/>
      <c r="H978" s="263"/>
    </row>
    <row r="979" spans="6:8" x14ac:dyDescent="0.25">
      <c r="F979"/>
      <c r="G979"/>
      <c r="H979" s="263"/>
    </row>
    <row r="980" spans="6:8" x14ac:dyDescent="0.25">
      <c r="F980"/>
      <c r="G980"/>
      <c r="H980" s="263"/>
    </row>
    <row r="981" spans="6:8" x14ac:dyDescent="0.25">
      <c r="F981"/>
      <c r="G981"/>
      <c r="H981" s="263"/>
    </row>
    <row r="982" spans="6:8" x14ac:dyDescent="0.25">
      <c r="F982"/>
      <c r="G982"/>
      <c r="H982" s="263"/>
    </row>
    <row r="983" spans="6:8" x14ac:dyDescent="0.25">
      <c r="F983"/>
      <c r="G983"/>
      <c r="H983" s="263"/>
    </row>
    <row r="984" spans="6:8" x14ac:dyDescent="0.25">
      <c r="F984"/>
      <c r="G984"/>
      <c r="H984" s="263"/>
    </row>
    <row r="985" spans="6:8" x14ac:dyDescent="0.25">
      <c r="F985"/>
      <c r="G985"/>
      <c r="H985" s="263"/>
    </row>
    <row r="986" spans="6:8" x14ac:dyDescent="0.25">
      <c r="F986"/>
      <c r="G986"/>
      <c r="H986" s="263"/>
    </row>
    <row r="987" spans="6:8" x14ac:dyDescent="0.25">
      <c r="F987"/>
      <c r="G987"/>
      <c r="H987" s="263"/>
    </row>
    <row r="988" spans="6:8" x14ac:dyDescent="0.25">
      <c r="F988"/>
      <c r="G988"/>
      <c r="H988" s="263"/>
    </row>
    <row r="989" spans="6:8" x14ac:dyDescent="0.25">
      <c r="F989"/>
      <c r="G989"/>
      <c r="H989" s="263"/>
    </row>
    <row r="990" spans="6:8" x14ac:dyDescent="0.25">
      <c r="F990"/>
      <c r="G990"/>
      <c r="H990" s="263"/>
    </row>
    <row r="991" spans="6:8" x14ac:dyDescent="0.25">
      <c r="F991"/>
      <c r="G991"/>
      <c r="H991" s="263"/>
    </row>
    <row r="992" spans="6:8" x14ac:dyDescent="0.25">
      <c r="F992"/>
      <c r="G992"/>
      <c r="H992" s="263"/>
    </row>
    <row r="993" spans="6:8" x14ac:dyDescent="0.25">
      <c r="F993"/>
      <c r="G993"/>
      <c r="H993" s="263"/>
    </row>
    <row r="994" spans="6:8" x14ac:dyDescent="0.25">
      <c r="F994"/>
      <c r="G994"/>
      <c r="H994" s="263"/>
    </row>
    <row r="995" spans="6:8" x14ac:dyDescent="0.25">
      <c r="F995"/>
      <c r="G995"/>
      <c r="H995" s="263"/>
    </row>
    <row r="996" spans="6:8" x14ac:dyDescent="0.25">
      <c r="F996"/>
      <c r="G996"/>
      <c r="H996" s="263"/>
    </row>
    <row r="997" spans="6:8" x14ac:dyDescent="0.25">
      <c r="F997"/>
      <c r="G997"/>
      <c r="H997" s="263"/>
    </row>
    <row r="998" spans="6:8" x14ac:dyDescent="0.25">
      <c r="F998"/>
      <c r="G998"/>
      <c r="H998" s="263"/>
    </row>
    <row r="999" spans="6:8" x14ac:dyDescent="0.25">
      <c r="F999"/>
      <c r="G999"/>
      <c r="H999" s="263"/>
    </row>
    <row r="1000" spans="6:8" x14ac:dyDescent="0.25">
      <c r="F1000"/>
      <c r="G1000"/>
      <c r="H1000" s="263"/>
    </row>
    <row r="1001" spans="6:8" x14ac:dyDescent="0.25">
      <c r="F1001"/>
      <c r="G1001"/>
      <c r="H1001" s="263"/>
    </row>
    <row r="1002" spans="6:8" x14ac:dyDescent="0.25">
      <c r="F1002"/>
      <c r="G1002"/>
      <c r="H1002" s="263"/>
    </row>
    <row r="1003" spans="6:8" x14ac:dyDescent="0.25">
      <c r="F1003"/>
      <c r="G1003"/>
      <c r="H1003" s="263"/>
    </row>
    <row r="1004" spans="6:8" x14ac:dyDescent="0.25">
      <c r="F1004"/>
      <c r="G1004"/>
      <c r="H1004" s="263"/>
    </row>
    <row r="1005" spans="6:8" x14ac:dyDescent="0.25">
      <c r="F1005"/>
      <c r="G1005"/>
      <c r="H1005" s="263"/>
    </row>
    <row r="1006" spans="6:8" x14ac:dyDescent="0.25">
      <c r="F1006"/>
      <c r="G1006"/>
      <c r="H1006" s="263"/>
    </row>
    <row r="1007" spans="6:8" x14ac:dyDescent="0.25">
      <c r="F1007"/>
      <c r="G1007"/>
      <c r="H1007" s="263"/>
    </row>
    <row r="1008" spans="6:8" x14ac:dyDescent="0.25">
      <c r="F1008"/>
      <c r="G1008"/>
      <c r="H1008" s="263"/>
    </row>
    <row r="1009" spans="6:8" x14ac:dyDescent="0.25">
      <c r="F1009"/>
      <c r="G1009"/>
      <c r="H1009" s="263"/>
    </row>
    <row r="1010" spans="6:8" x14ac:dyDescent="0.25">
      <c r="F1010"/>
      <c r="G1010"/>
      <c r="H1010" s="263"/>
    </row>
    <row r="1011" spans="6:8" x14ac:dyDescent="0.25">
      <c r="F1011"/>
      <c r="G1011"/>
      <c r="H1011" s="263"/>
    </row>
    <row r="1012" spans="6:8" x14ac:dyDescent="0.25">
      <c r="F1012"/>
      <c r="G1012"/>
      <c r="H1012" s="263"/>
    </row>
    <row r="1013" spans="6:8" x14ac:dyDescent="0.25">
      <c r="F1013"/>
      <c r="G1013"/>
      <c r="H1013" s="263"/>
    </row>
    <row r="1014" spans="6:8" x14ac:dyDescent="0.25">
      <c r="F1014"/>
      <c r="G1014"/>
      <c r="H1014" s="263"/>
    </row>
    <row r="1015" spans="6:8" x14ac:dyDescent="0.25">
      <c r="F1015"/>
      <c r="G1015"/>
      <c r="H1015" s="263"/>
    </row>
    <row r="1016" spans="6:8" x14ac:dyDescent="0.25">
      <c r="F1016"/>
      <c r="G1016"/>
      <c r="H1016" s="263"/>
    </row>
    <row r="1017" spans="6:8" x14ac:dyDescent="0.25">
      <c r="F1017"/>
      <c r="G1017"/>
      <c r="H1017" s="263"/>
    </row>
    <row r="1018" spans="6:8" x14ac:dyDescent="0.25">
      <c r="F1018"/>
      <c r="G1018"/>
      <c r="H1018" s="263"/>
    </row>
    <row r="1019" spans="6:8" x14ac:dyDescent="0.25">
      <c r="F1019"/>
      <c r="G1019"/>
      <c r="H1019" s="263"/>
    </row>
    <row r="1020" spans="6:8" x14ac:dyDescent="0.25">
      <c r="F1020"/>
      <c r="G1020"/>
      <c r="H1020" s="263"/>
    </row>
    <row r="1021" spans="6:8" x14ac:dyDescent="0.25">
      <c r="F1021"/>
      <c r="G1021"/>
      <c r="H1021" s="263"/>
    </row>
    <row r="1022" spans="6:8" x14ac:dyDescent="0.25">
      <c r="F1022"/>
      <c r="G1022"/>
      <c r="H1022" s="263"/>
    </row>
    <row r="1023" spans="6:8" x14ac:dyDescent="0.25">
      <c r="F1023"/>
      <c r="G1023"/>
      <c r="H1023" s="263"/>
    </row>
    <row r="1024" spans="6:8" x14ac:dyDescent="0.25">
      <c r="F1024"/>
      <c r="G1024"/>
      <c r="H1024" s="263"/>
    </row>
    <row r="1025" spans="6:8" x14ac:dyDescent="0.25">
      <c r="F1025"/>
      <c r="G1025"/>
      <c r="H1025" s="263"/>
    </row>
    <row r="1026" spans="6:8" x14ac:dyDescent="0.25">
      <c r="F1026"/>
      <c r="G1026"/>
      <c r="H1026" s="263"/>
    </row>
    <row r="1027" spans="6:8" x14ac:dyDescent="0.25">
      <c r="F1027"/>
      <c r="G1027"/>
      <c r="H1027" s="263"/>
    </row>
    <row r="1028" spans="6:8" x14ac:dyDescent="0.25">
      <c r="F1028"/>
      <c r="G1028"/>
      <c r="H1028" s="263"/>
    </row>
    <row r="1029" spans="6:8" x14ac:dyDescent="0.25">
      <c r="F1029"/>
      <c r="G1029"/>
      <c r="H1029" s="263"/>
    </row>
    <row r="1030" spans="6:8" x14ac:dyDescent="0.25">
      <c r="F1030"/>
      <c r="G1030"/>
      <c r="H1030" s="263"/>
    </row>
    <row r="1031" spans="6:8" x14ac:dyDescent="0.25">
      <c r="F1031"/>
      <c r="G1031"/>
      <c r="H1031" s="263"/>
    </row>
    <row r="1032" spans="6:8" x14ac:dyDescent="0.25">
      <c r="F1032"/>
      <c r="G1032"/>
      <c r="H1032" s="263"/>
    </row>
    <row r="1033" spans="6:8" x14ac:dyDescent="0.25">
      <c r="F1033"/>
      <c r="G1033"/>
      <c r="H1033" s="263"/>
    </row>
    <row r="1034" spans="6:8" x14ac:dyDescent="0.25">
      <c r="F1034"/>
      <c r="G1034"/>
      <c r="H1034" s="263"/>
    </row>
    <row r="1035" spans="6:8" x14ac:dyDescent="0.25">
      <c r="F1035"/>
      <c r="G1035"/>
      <c r="H1035" s="263"/>
    </row>
    <row r="1036" spans="6:8" x14ac:dyDescent="0.25">
      <c r="F1036"/>
      <c r="G1036"/>
      <c r="H1036" s="263"/>
    </row>
    <row r="1037" spans="6:8" x14ac:dyDescent="0.25">
      <c r="F1037"/>
      <c r="G1037"/>
      <c r="H1037" s="263"/>
    </row>
    <row r="1038" spans="6:8" x14ac:dyDescent="0.25">
      <c r="F1038"/>
      <c r="G1038"/>
      <c r="H1038" s="263"/>
    </row>
    <row r="1039" spans="6:8" x14ac:dyDescent="0.25">
      <c r="F1039"/>
      <c r="G1039"/>
      <c r="H1039" s="263"/>
    </row>
    <row r="1040" spans="6:8" x14ac:dyDescent="0.25">
      <c r="F1040"/>
      <c r="G1040"/>
      <c r="H1040" s="263"/>
    </row>
    <row r="1041" spans="6:8" x14ac:dyDescent="0.25">
      <c r="F1041"/>
      <c r="G1041"/>
      <c r="H1041" s="263"/>
    </row>
    <row r="1042" spans="6:8" x14ac:dyDescent="0.25">
      <c r="F1042"/>
      <c r="G1042"/>
      <c r="H1042" s="263"/>
    </row>
    <row r="1043" spans="6:8" x14ac:dyDescent="0.25">
      <c r="F1043"/>
      <c r="G1043"/>
      <c r="H1043" s="263"/>
    </row>
    <row r="1044" spans="6:8" x14ac:dyDescent="0.25">
      <c r="F1044"/>
      <c r="G1044"/>
      <c r="H1044" s="263"/>
    </row>
    <row r="1045" spans="6:8" x14ac:dyDescent="0.25">
      <c r="F1045"/>
      <c r="G1045"/>
      <c r="H1045" s="263"/>
    </row>
    <row r="1046" spans="6:8" x14ac:dyDescent="0.25">
      <c r="F1046"/>
      <c r="G1046"/>
      <c r="H1046" s="263"/>
    </row>
    <row r="1047" spans="6:8" x14ac:dyDescent="0.25">
      <c r="F1047"/>
      <c r="G1047"/>
      <c r="H1047" s="263"/>
    </row>
    <row r="1048" spans="6:8" x14ac:dyDescent="0.25">
      <c r="F1048"/>
      <c r="G1048"/>
      <c r="H1048" s="263"/>
    </row>
    <row r="1049" spans="6:8" x14ac:dyDescent="0.25">
      <c r="F1049"/>
      <c r="G1049"/>
      <c r="H1049" s="263"/>
    </row>
    <row r="1050" spans="6:8" x14ac:dyDescent="0.25">
      <c r="F1050"/>
      <c r="G1050"/>
      <c r="H1050" s="263"/>
    </row>
    <row r="1051" spans="6:8" x14ac:dyDescent="0.25">
      <c r="F1051"/>
      <c r="G1051"/>
      <c r="H1051" s="263"/>
    </row>
    <row r="1052" spans="6:8" x14ac:dyDescent="0.25">
      <c r="F1052"/>
      <c r="G1052"/>
      <c r="H1052" s="263"/>
    </row>
    <row r="1053" spans="6:8" x14ac:dyDescent="0.25">
      <c r="F1053"/>
      <c r="G1053"/>
      <c r="H1053" s="263"/>
    </row>
    <row r="1054" spans="6:8" x14ac:dyDescent="0.25">
      <c r="F1054"/>
      <c r="G1054"/>
      <c r="H1054" s="263"/>
    </row>
    <row r="1055" spans="6:8" x14ac:dyDescent="0.25">
      <c r="F1055"/>
      <c r="G1055"/>
      <c r="H1055" s="263"/>
    </row>
    <row r="1056" spans="6:8" x14ac:dyDescent="0.25">
      <c r="F1056"/>
      <c r="G1056"/>
      <c r="H1056" s="263"/>
    </row>
    <row r="1057" spans="6:8" x14ac:dyDescent="0.25">
      <c r="F1057"/>
      <c r="G1057"/>
      <c r="H1057" s="263"/>
    </row>
    <row r="1058" spans="6:8" x14ac:dyDescent="0.25">
      <c r="F1058"/>
      <c r="G1058"/>
      <c r="H1058" s="263"/>
    </row>
    <row r="1059" spans="6:8" x14ac:dyDescent="0.25">
      <c r="F1059"/>
      <c r="G1059"/>
      <c r="H1059" s="263"/>
    </row>
    <row r="1060" spans="6:8" x14ac:dyDescent="0.25">
      <c r="F1060"/>
      <c r="G1060"/>
      <c r="H1060" s="263"/>
    </row>
    <row r="1061" spans="6:8" x14ac:dyDescent="0.25">
      <c r="F1061"/>
      <c r="G1061"/>
      <c r="H1061" s="263"/>
    </row>
    <row r="1062" spans="6:8" x14ac:dyDescent="0.25">
      <c r="F1062"/>
      <c r="G1062"/>
      <c r="H1062" s="263"/>
    </row>
    <row r="1063" spans="6:8" x14ac:dyDescent="0.25">
      <c r="F1063"/>
      <c r="G1063"/>
      <c r="H1063" s="263"/>
    </row>
    <row r="1064" spans="6:8" x14ac:dyDescent="0.25">
      <c r="F1064"/>
      <c r="G1064"/>
      <c r="H1064" s="263"/>
    </row>
    <row r="1065" spans="6:8" x14ac:dyDescent="0.25">
      <c r="F1065"/>
      <c r="G1065"/>
      <c r="H1065" s="263"/>
    </row>
    <row r="1066" spans="6:8" x14ac:dyDescent="0.25">
      <c r="F1066"/>
      <c r="G1066"/>
      <c r="H1066" s="263"/>
    </row>
    <row r="1067" spans="6:8" x14ac:dyDescent="0.25">
      <c r="F1067"/>
      <c r="G1067"/>
      <c r="H1067" s="263"/>
    </row>
    <row r="1068" spans="6:8" x14ac:dyDescent="0.25">
      <c r="F1068"/>
      <c r="G1068"/>
      <c r="H1068" s="263"/>
    </row>
    <row r="1069" spans="6:8" x14ac:dyDescent="0.25">
      <c r="F1069"/>
      <c r="G1069"/>
      <c r="H1069" s="263"/>
    </row>
    <row r="1070" spans="6:8" x14ac:dyDescent="0.25">
      <c r="F1070"/>
      <c r="G1070"/>
      <c r="H1070" s="263"/>
    </row>
    <row r="1071" spans="6:8" x14ac:dyDescent="0.25">
      <c r="F1071"/>
      <c r="G1071"/>
      <c r="H1071" s="263"/>
    </row>
    <row r="1072" spans="6:8" x14ac:dyDescent="0.25">
      <c r="F1072"/>
      <c r="G1072"/>
      <c r="H1072" s="263"/>
    </row>
    <row r="1073" spans="6:8" x14ac:dyDescent="0.25">
      <c r="F1073"/>
      <c r="G1073"/>
      <c r="H1073" s="263"/>
    </row>
    <row r="1074" spans="6:8" x14ac:dyDescent="0.25">
      <c r="F1074"/>
      <c r="G1074"/>
      <c r="H1074" s="263"/>
    </row>
    <row r="1075" spans="6:8" x14ac:dyDescent="0.25">
      <c r="F1075"/>
      <c r="G1075"/>
      <c r="H1075" s="263"/>
    </row>
    <row r="1076" spans="6:8" x14ac:dyDescent="0.25">
      <c r="F1076"/>
      <c r="G1076"/>
      <c r="H1076" s="263"/>
    </row>
    <row r="1077" spans="6:8" x14ac:dyDescent="0.25">
      <c r="F1077"/>
      <c r="G1077"/>
      <c r="H1077" s="263"/>
    </row>
    <row r="1078" spans="6:8" x14ac:dyDescent="0.25">
      <c r="F1078"/>
      <c r="G1078"/>
      <c r="H1078" s="263"/>
    </row>
    <row r="1079" spans="6:8" x14ac:dyDescent="0.25">
      <c r="F1079"/>
      <c r="G1079"/>
      <c r="H1079" s="263"/>
    </row>
    <row r="1080" spans="6:8" x14ac:dyDescent="0.25">
      <c r="F1080"/>
      <c r="G1080"/>
      <c r="H1080" s="263"/>
    </row>
    <row r="1081" spans="6:8" x14ac:dyDescent="0.25">
      <c r="F1081"/>
      <c r="G1081"/>
      <c r="H1081" s="263"/>
    </row>
    <row r="1082" spans="6:8" x14ac:dyDescent="0.25">
      <c r="F1082"/>
      <c r="G1082"/>
      <c r="H1082" s="263"/>
    </row>
    <row r="1083" spans="6:8" x14ac:dyDescent="0.25">
      <c r="F1083"/>
      <c r="G1083"/>
      <c r="H1083" s="263"/>
    </row>
    <row r="1084" spans="6:8" x14ac:dyDescent="0.25">
      <c r="F1084"/>
      <c r="G1084"/>
      <c r="H1084" s="263"/>
    </row>
    <row r="1085" spans="6:8" x14ac:dyDescent="0.25">
      <c r="F1085"/>
      <c r="G1085"/>
      <c r="H1085" s="263"/>
    </row>
    <row r="1086" spans="6:8" x14ac:dyDescent="0.25">
      <c r="F1086"/>
      <c r="G1086"/>
      <c r="H1086" s="263"/>
    </row>
    <row r="1087" spans="6:8" x14ac:dyDescent="0.25">
      <c r="F1087"/>
      <c r="G1087"/>
      <c r="H1087" s="263"/>
    </row>
    <row r="1088" spans="6:8" x14ac:dyDescent="0.25">
      <c r="F1088"/>
      <c r="G1088"/>
      <c r="H1088" s="263"/>
    </row>
    <row r="1089" spans="6:8" x14ac:dyDescent="0.25">
      <c r="F1089"/>
      <c r="G1089"/>
      <c r="H1089" s="263"/>
    </row>
    <row r="1090" spans="6:8" x14ac:dyDescent="0.25">
      <c r="F1090"/>
      <c r="G1090"/>
      <c r="H1090" s="263"/>
    </row>
    <row r="1091" spans="6:8" x14ac:dyDescent="0.25">
      <c r="F1091"/>
      <c r="G1091"/>
      <c r="H1091" s="263"/>
    </row>
    <row r="1092" spans="6:8" x14ac:dyDescent="0.25">
      <c r="F1092"/>
      <c r="G1092"/>
      <c r="H1092" s="263"/>
    </row>
    <row r="1093" spans="6:8" x14ac:dyDescent="0.25">
      <c r="F1093"/>
      <c r="G1093"/>
      <c r="H1093" s="263"/>
    </row>
    <row r="1094" spans="6:8" x14ac:dyDescent="0.25">
      <c r="F1094"/>
      <c r="G1094"/>
      <c r="H1094" s="263"/>
    </row>
    <row r="1095" spans="6:8" x14ac:dyDescent="0.25">
      <c r="F1095"/>
      <c r="G1095"/>
      <c r="H1095" s="263"/>
    </row>
    <row r="1096" spans="6:8" x14ac:dyDescent="0.25">
      <c r="F1096"/>
      <c r="G1096"/>
      <c r="H1096" s="263"/>
    </row>
    <row r="1097" spans="6:8" x14ac:dyDescent="0.25">
      <c r="F1097"/>
      <c r="G1097"/>
      <c r="H1097" s="263"/>
    </row>
    <row r="1098" spans="6:8" x14ac:dyDescent="0.25">
      <c r="F1098"/>
      <c r="G1098"/>
      <c r="H1098" s="263"/>
    </row>
    <row r="1099" spans="6:8" x14ac:dyDescent="0.25">
      <c r="F1099"/>
      <c r="G1099"/>
      <c r="H1099" s="263"/>
    </row>
    <row r="1100" spans="6:8" x14ac:dyDescent="0.25">
      <c r="F1100"/>
      <c r="G1100"/>
      <c r="H1100" s="263"/>
    </row>
    <row r="1101" spans="6:8" x14ac:dyDescent="0.25">
      <c r="F1101"/>
      <c r="G1101"/>
      <c r="H1101" s="263"/>
    </row>
    <row r="1102" spans="6:8" x14ac:dyDescent="0.25">
      <c r="F1102"/>
      <c r="G1102"/>
      <c r="H1102" s="263"/>
    </row>
    <row r="1103" spans="6:8" x14ac:dyDescent="0.25">
      <c r="F1103"/>
      <c r="G1103"/>
      <c r="H1103" s="263"/>
    </row>
    <row r="1104" spans="6:8" x14ac:dyDescent="0.25">
      <c r="F1104"/>
      <c r="G1104"/>
      <c r="H1104" s="263"/>
    </row>
    <row r="1105" spans="6:8" x14ac:dyDescent="0.25">
      <c r="F1105"/>
      <c r="G1105"/>
      <c r="H1105" s="263"/>
    </row>
    <row r="1106" spans="6:8" x14ac:dyDescent="0.25">
      <c r="F1106"/>
      <c r="G1106"/>
      <c r="H1106" s="263"/>
    </row>
    <row r="1107" spans="6:8" x14ac:dyDescent="0.25">
      <c r="F1107"/>
      <c r="G1107"/>
      <c r="H1107" s="263"/>
    </row>
    <row r="1108" spans="6:8" x14ac:dyDescent="0.25">
      <c r="F1108"/>
      <c r="G1108"/>
      <c r="H1108" s="263"/>
    </row>
    <row r="1109" spans="6:8" x14ac:dyDescent="0.25">
      <c r="F1109"/>
      <c r="G1109"/>
      <c r="H1109" s="263"/>
    </row>
    <row r="1110" spans="6:8" x14ac:dyDescent="0.25">
      <c r="F1110"/>
      <c r="G1110"/>
      <c r="H1110" s="263"/>
    </row>
    <row r="1111" spans="6:8" x14ac:dyDescent="0.25">
      <c r="F1111"/>
      <c r="G1111"/>
      <c r="H1111" s="263"/>
    </row>
    <row r="1112" spans="6:8" x14ac:dyDescent="0.25">
      <c r="F1112"/>
      <c r="G1112"/>
      <c r="H1112" s="263"/>
    </row>
    <row r="1113" spans="6:8" x14ac:dyDescent="0.25">
      <c r="F1113"/>
      <c r="G1113"/>
      <c r="H1113" s="263"/>
    </row>
    <row r="1114" spans="6:8" x14ac:dyDescent="0.25">
      <c r="F1114"/>
      <c r="G1114"/>
      <c r="H1114" s="263"/>
    </row>
    <row r="1115" spans="6:8" x14ac:dyDescent="0.25">
      <c r="F1115"/>
      <c r="G1115"/>
      <c r="H1115" s="263"/>
    </row>
    <row r="1116" spans="6:8" x14ac:dyDescent="0.25">
      <c r="F1116"/>
      <c r="G1116"/>
      <c r="H1116" s="263"/>
    </row>
    <row r="1117" spans="6:8" x14ac:dyDescent="0.25">
      <c r="F1117"/>
      <c r="G1117"/>
      <c r="H1117" s="263"/>
    </row>
    <row r="1118" spans="6:8" x14ac:dyDescent="0.25">
      <c r="F1118"/>
      <c r="G1118"/>
      <c r="H1118" s="263"/>
    </row>
    <row r="1119" spans="6:8" x14ac:dyDescent="0.25">
      <c r="F1119"/>
      <c r="G1119"/>
      <c r="H1119" s="263"/>
    </row>
    <row r="1120" spans="6:8" x14ac:dyDescent="0.25">
      <c r="F1120"/>
      <c r="G1120"/>
      <c r="H1120" s="263"/>
    </row>
    <row r="1121" spans="6:8" x14ac:dyDescent="0.25">
      <c r="F1121"/>
      <c r="G1121"/>
      <c r="H1121" s="263"/>
    </row>
    <row r="1122" spans="6:8" x14ac:dyDescent="0.25">
      <c r="F1122"/>
      <c r="G1122"/>
      <c r="H1122" s="263"/>
    </row>
    <row r="1123" spans="6:8" x14ac:dyDescent="0.25">
      <c r="F1123"/>
      <c r="G1123"/>
      <c r="H1123" s="263"/>
    </row>
    <row r="1124" spans="6:8" x14ac:dyDescent="0.25">
      <c r="F1124"/>
      <c r="G1124"/>
      <c r="H1124" s="263"/>
    </row>
    <row r="1125" spans="6:8" x14ac:dyDescent="0.25">
      <c r="F1125"/>
      <c r="G1125"/>
      <c r="H1125" s="263"/>
    </row>
    <row r="1126" spans="6:8" x14ac:dyDescent="0.25">
      <c r="F1126"/>
      <c r="G1126"/>
      <c r="H1126" s="263"/>
    </row>
    <row r="1127" spans="6:8" x14ac:dyDescent="0.25">
      <c r="F1127"/>
      <c r="G1127"/>
      <c r="H1127" s="263"/>
    </row>
    <row r="1128" spans="6:8" x14ac:dyDescent="0.25">
      <c r="F1128"/>
      <c r="G1128"/>
      <c r="H1128" s="263"/>
    </row>
    <row r="1129" spans="6:8" x14ac:dyDescent="0.25">
      <c r="F1129"/>
      <c r="G1129"/>
      <c r="H1129" s="263"/>
    </row>
    <row r="1130" spans="6:8" x14ac:dyDescent="0.25">
      <c r="F1130"/>
      <c r="G1130"/>
      <c r="H1130" s="263"/>
    </row>
    <row r="1131" spans="6:8" x14ac:dyDescent="0.25">
      <c r="F1131"/>
      <c r="G1131"/>
      <c r="H1131" s="263"/>
    </row>
    <row r="1132" spans="6:8" x14ac:dyDescent="0.25">
      <c r="F1132"/>
      <c r="G1132"/>
      <c r="H1132" s="263"/>
    </row>
    <row r="1133" spans="6:8" x14ac:dyDescent="0.25">
      <c r="F1133"/>
      <c r="G1133"/>
      <c r="H1133" s="263"/>
    </row>
    <row r="1134" spans="6:8" x14ac:dyDescent="0.25">
      <c r="F1134"/>
      <c r="G1134"/>
      <c r="H1134" s="263"/>
    </row>
    <row r="1135" spans="6:8" x14ac:dyDescent="0.25">
      <c r="F1135"/>
      <c r="G1135"/>
      <c r="H1135" s="263"/>
    </row>
    <row r="1136" spans="6:8" x14ac:dyDescent="0.25">
      <c r="F1136"/>
      <c r="G1136"/>
      <c r="H1136" s="263"/>
    </row>
    <row r="1137" spans="6:8" x14ac:dyDescent="0.25">
      <c r="F1137"/>
      <c r="G1137"/>
      <c r="H1137" s="263"/>
    </row>
    <row r="1138" spans="6:8" x14ac:dyDescent="0.25">
      <c r="F1138"/>
      <c r="G1138"/>
      <c r="H1138" s="263"/>
    </row>
    <row r="1139" spans="6:8" x14ac:dyDescent="0.25">
      <c r="F1139"/>
      <c r="G1139"/>
      <c r="H1139" s="263"/>
    </row>
    <row r="1140" spans="6:8" x14ac:dyDescent="0.25">
      <c r="F1140"/>
      <c r="G1140"/>
      <c r="H1140" s="263"/>
    </row>
    <row r="1141" spans="6:8" x14ac:dyDescent="0.25">
      <c r="F1141"/>
      <c r="G1141"/>
      <c r="H1141" s="263"/>
    </row>
    <row r="1142" spans="6:8" x14ac:dyDescent="0.25">
      <c r="F1142"/>
      <c r="G1142"/>
      <c r="H1142" s="263"/>
    </row>
    <row r="1143" spans="6:8" x14ac:dyDescent="0.25">
      <c r="F1143"/>
      <c r="G1143"/>
      <c r="H1143" s="263"/>
    </row>
    <row r="1144" spans="6:8" x14ac:dyDescent="0.25">
      <c r="F1144"/>
      <c r="G1144"/>
      <c r="H1144" s="263"/>
    </row>
    <row r="1145" spans="6:8" x14ac:dyDescent="0.25">
      <c r="F1145"/>
      <c r="G1145"/>
      <c r="H1145" s="263"/>
    </row>
    <row r="1146" spans="6:8" x14ac:dyDescent="0.25">
      <c r="F1146"/>
      <c r="G1146"/>
      <c r="H1146" s="263"/>
    </row>
    <row r="1147" spans="6:8" x14ac:dyDescent="0.25">
      <c r="F1147"/>
      <c r="G1147"/>
      <c r="H1147" s="263"/>
    </row>
    <row r="1148" spans="6:8" x14ac:dyDescent="0.25">
      <c r="F1148"/>
      <c r="G1148"/>
      <c r="H1148" s="263"/>
    </row>
    <row r="1149" spans="6:8" x14ac:dyDescent="0.25">
      <c r="F1149"/>
      <c r="G1149"/>
      <c r="H1149" s="263"/>
    </row>
    <row r="1150" spans="6:8" x14ac:dyDescent="0.25">
      <c r="F1150"/>
      <c r="G1150"/>
      <c r="H1150" s="263"/>
    </row>
    <row r="1151" spans="6:8" x14ac:dyDescent="0.25">
      <c r="F1151"/>
      <c r="G1151"/>
      <c r="H1151" s="263"/>
    </row>
    <row r="1152" spans="6:8" x14ac:dyDescent="0.25">
      <c r="F1152"/>
      <c r="G1152"/>
      <c r="H1152" s="263"/>
    </row>
    <row r="1153" spans="6:8" x14ac:dyDescent="0.25">
      <c r="F1153"/>
      <c r="G1153"/>
      <c r="H1153" s="263"/>
    </row>
    <row r="1154" spans="6:8" x14ac:dyDescent="0.25">
      <c r="F1154"/>
      <c r="G1154"/>
      <c r="H1154" s="263"/>
    </row>
    <row r="1155" spans="6:8" x14ac:dyDescent="0.25">
      <c r="F1155"/>
      <c r="G1155"/>
      <c r="H1155" s="263"/>
    </row>
    <row r="1156" spans="6:8" x14ac:dyDescent="0.25">
      <c r="F1156"/>
      <c r="G1156"/>
      <c r="H1156" s="263"/>
    </row>
    <row r="1157" spans="6:8" x14ac:dyDescent="0.25">
      <c r="F1157"/>
      <c r="G1157"/>
      <c r="H1157" s="263"/>
    </row>
    <row r="1158" spans="6:8" x14ac:dyDescent="0.25">
      <c r="F1158"/>
      <c r="G1158"/>
      <c r="H1158" s="263"/>
    </row>
    <row r="1159" spans="6:8" x14ac:dyDescent="0.25">
      <c r="F1159"/>
      <c r="G1159"/>
      <c r="H1159" s="263"/>
    </row>
    <row r="1160" spans="6:8" x14ac:dyDescent="0.25">
      <c r="F1160"/>
      <c r="G1160"/>
      <c r="H1160" s="263"/>
    </row>
    <row r="1161" spans="6:8" x14ac:dyDescent="0.25">
      <c r="F1161"/>
      <c r="G1161"/>
      <c r="H1161" s="263"/>
    </row>
    <row r="1162" spans="6:8" x14ac:dyDescent="0.25">
      <c r="F1162"/>
      <c r="G1162"/>
      <c r="H1162" s="263"/>
    </row>
    <row r="1163" spans="6:8" x14ac:dyDescent="0.25">
      <c r="F1163"/>
      <c r="G1163"/>
      <c r="H1163" s="263"/>
    </row>
    <row r="1164" spans="6:8" x14ac:dyDescent="0.25">
      <c r="F1164"/>
      <c r="G1164"/>
      <c r="H1164" s="263"/>
    </row>
    <row r="1165" spans="6:8" x14ac:dyDescent="0.25">
      <c r="F1165"/>
      <c r="G1165"/>
      <c r="H1165" s="263"/>
    </row>
    <row r="1166" spans="6:8" x14ac:dyDescent="0.25">
      <c r="F1166"/>
      <c r="G1166"/>
      <c r="H1166" s="263"/>
    </row>
    <row r="1167" spans="6:8" x14ac:dyDescent="0.25">
      <c r="F1167"/>
      <c r="G1167"/>
      <c r="H1167" s="263"/>
    </row>
    <row r="1168" spans="6:8" x14ac:dyDescent="0.25">
      <c r="F1168"/>
      <c r="G1168"/>
      <c r="H1168" s="263"/>
    </row>
    <row r="1169" spans="6:8" x14ac:dyDescent="0.25">
      <c r="F1169"/>
      <c r="G1169"/>
      <c r="H1169" s="263"/>
    </row>
    <row r="1170" spans="6:8" x14ac:dyDescent="0.25">
      <c r="F1170"/>
      <c r="G1170"/>
      <c r="H1170" s="263"/>
    </row>
    <row r="1171" spans="6:8" x14ac:dyDescent="0.25">
      <c r="F1171"/>
      <c r="G1171"/>
      <c r="H1171" s="263"/>
    </row>
    <row r="1172" spans="6:8" x14ac:dyDescent="0.25">
      <c r="F1172"/>
      <c r="G1172"/>
      <c r="H1172" s="263"/>
    </row>
    <row r="1173" spans="6:8" x14ac:dyDescent="0.25">
      <c r="F1173"/>
      <c r="G1173"/>
      <c r="H1173" s="263"/>
    </row>
    <row r="1174" spans="6:8" x14ac:dyDescent="0.25">
      <c r="F1174"/>
      <c r="G1174"/>
      <c r="H1174" s="263"/>
    </row>
    <row r="1175" spans="6:8" x14ac:dyDescent="0.25">
      <c r="F1175"/>
      <c r="G1175"/>
      <c r="H1175" s="263"/>
    </row>
    <row r="1176" spans="6:8" x14ac:dyDescent="0.25">
      <c r="F1176"/>
      <c r="G1176"/>
      <c r="H1176" s="263"/>
    </row>
    <row r="1177" spans="6:8" x14ac:dyDescent="0.25">
      <c r="F1177"/>
      <c r="G1177"/>
      <c r="H1177" s="263"/>
    </row>
    <row r="1178" spans="6:8" x14ac:dyDescent="0.25">
      <c r="F1178"/>
      <c r="G1178"/>
      <c r="H1178" s="263"/>
    </row>
    <row r="1179" spans="6:8" x14ac:dyDescent="0.25">
      <c r="F1179"/>
      <c r="G1179"/>
      <c r="H1179" s="263"/>
    </row>
    <row r="1180" spans="6:8" x14ac:dyDescent="0.25">
      <c r="F1180"/>
      <c r="G1180"/>
      <c r="H1180" s="263"/>
    </row>
    <row r="1181" spans="6:8" x14ac:dyDescent="0.25">
      <c r="F1181"/>
      <c r="G1181"/>
      <c r="H1181" s="263"/>
    </row>
    <row r="1182" spans="6:8" x14ac:dyDescent="0.25">
      <c r="F1182"/>
      <c r="G1182"/>
      <c r="H1182" s="263"/>
    </row>
    <row r="1183" spans="6:8" x14ac:dyDescent="0.25">
      <c r="F1183"/>
      <c r="G1183"/>
      <c r="H1183" s="263"/>
    </row>
    <row r="1184" spans="6:8" x14ac:dyDescent="0.25">
      <c r="F1184"/>
      <c r="G1184"/>
      <c r="H1184" s="263"/>
    </row>
    <row r="1185" spans="6:8" x14ac:dyDescent="0.25">
      <c r="F1185"/>
      <c r="G1185"/>
      <c r="H1185" s="263"/>
    </row>
    <row r="1186" spans="6:8" x14ac:dyDescent="0.25">
      <c r="F1186"/>
      <c r="G1186"/>
      <c r="H1186" s="263"/>
    </row>
    <row r="1187" spans="6:8" x14ac:dyDescent="0.25">
      <c r="F1187"/>
      <c r="G1187"/>
      <c r="H1187" s="263"/>
    </row>
    <row r="1188" spans="6:8" x14ac:dyDescent="0.25">
      <c r="F1188"/>
      <c r="G1188"/>
      <c r="H1188" s="263"/>
    </row>
    <row r="1189" spans="6:8" x14ac:dyDescent="0.25">
      <c r="F1189"/>
      <c r="G1189"/>
      <c r="H1189" s="263"/>
    </row>
    <row r="1190" spans="6:8" x14ac:dyDescent="0.25">
      <c r="F1190"/>
      <c r="G1190"/>
      <c r="H1190" s="263"/>
    </row>
    <row r="1191" spans="6:8" x14ac:dyDescent="0.25">
      <c r="F1191"/>
      <c r="G1191"/>
      <c r="H1191" s="263"/>
    </row>
    <row r="1192" spans="6:8" x14ac:dyDescent="0.25">
      <c r="F1192"/>
      <c r="G1192"/>
      <c r="H1192" s="263"/>
    </row>
    <row r="1193" spans="6:8" x14ac:dyDescent="0.25">
      <c r="F1193"/>
      <c r="G1193"/>
      <c r="H1193" s="263"/>
    </row>
    <row r="1194" spans="6:8" x14ac:dyDescent="0.25">
      <c r="F1194"/>
      <c r="G1194"/>
      <c r="H1194" s="263"/>
    </row>
    <row r="1195" spans="6:8" x14ac:dyDescent="0.25">
      <c r="F1195"/>
      <c r="G1195"/>
      <c r="H1195" s="263"/>
    </row>
    <row r="1196" spans="6:8" x14ac:dyDescent="0.25">
      <c r="F1196"/>
      <c r="G1196"/>
      <c r="H1196" s="263"/>
    </row>
    <row r="1197" spans="6:8" x14ac:dyDescent="0.25">
      <c r="F1197"/>
      <c r="G1197"/>
      <c r="H1197" s="263"/>
    </row>
    <row r="1198" spans="6:8" x14ac:dyDescent="0.25">
      <c r="F1198"/>
      <c r="G1198"/>
      <c r="H1198" s="263"/>
    </row>
    <row r="1199" spans="6:8" x14ac:dyDescent="0.25">
      <c r="F1199"/>
      <c r="G1199"/>
      <c r="H1199" s="263"/>
    </row>
    <row r="1200" spans="6:8" x14ac:dyDescent="0.25">
      <c r="F1200"/>
      <c r="G1200"/>
      <c r="H1200" s="263"/>
    </row>
    <row r="1201" spans="6:8" x14ac:dyDescent="0.25">
      <c r="F1201"/>
      <c r="G1201"/>
      <c r="H1201" s="263"/>
    </row>
    <row r="1202" spans="6:8" x14ac:dyDescent="0.25">
      <c r="F1202"/>
      <c r="G1202"/>
      <c r="H1202" s="263"/>
    </row>
    <row r="1203" spans="6:8" x14ac:dyDescent="0.25">
      <c r="F1203"/>
      <c r="G1203"/>
      <c r="H1203" s="263"/>
    </row>
    <row r="1204" spans="6:8" x14ac:dyDescent="0.25">
      <c r="F1204"/>
      <c r="G1204"/>
      <c r="H1204" s="263"/>
    </row>
    <row r="1205" spans="6:8" x14ac:dyDescent="0.25">
      <c r="F1205"/>
      <c r="G1205"/>
      <c r="H1205" s="263"/>
    </row>
    <row r="1206" spans="6:8" x14ac:dyDescent="0.25">
      <c r="F1206"/>
      <c r="G1206"/>
      <c r="H1206" s="263"/>
    </row>
    <row r="1207" spans="6:8" x14ac:dyDescent="0.25">
      <c r="F1207"/>
      <c r="G1207"/>
      <c r="H1207" s="263"/>
    </row>
    <row r="1208" spans="6:8" x14ac:dyDescent="0.25">
      <c r="F1208"/>
      <c r="G1208"/>
      <c r="H1208" s="263"/>
    </row>
    <row r="1209" spans="6:8" x14ac:dyDescent="0.25">
      <c r="F1209"/>
      <c r="G1209"/>
      <c r="H1209" s="263"/>
    </row>
    <row r="1210" spans="6:8" x14ac:dyDescent="0.25">
      <c r="F1210"/>
      <c r="G1210"/>
      <c r="H1210" s="263"/>
    </row>
    <row r="1211" spans="6:8" x14ac:dyDescent="0.25">
      <c r="F1211"/>
      <c r="G1211"/>
      <c r="H1211" s="263"/>
    </row>
    <row r="1212" spans="6:8" x14ac:dyDescent="0.25">
      <c r="F1212"/>
      <c r="G1212"/>
      <c r="H1212" s="263"/>
    </row>
    <row r="1213" spans="6:8" x14ac:dyDescent="0.25">
      <c r="F1213"/>
      <c r="G1213"/>
      <c r="H1213" s="263"/>
    </row>
    <row r="1214" spans="6:8" x14ac:dyDescent="0.25">
      <c r="F1214"/>
      <c r="G1214"/>
      <c r="H1214" s="263"/>
    </row>
    <row r="1215" spans="6:8" x14ac:dyDescent="0.25">
      <c r="F1215"/>
      <c r="G1215"/>
      <c r="H1215" s="263"/>
    </row>
    <row r="1216" spans="6:8" x14ac:dyDescent="0.25">
      <c r="F1216"/>
      <c r="G1216"/>
      <c r="H1216" s="263"/>
    </row>
    <row r="1217" spans="6:8" x14ac:dyDescent="0.25">
      <c r="F1217"/>
      <c r="G1217"/>
      <c r="H1217" s="263"/>
    </row>
    <row r="1218" spans="6:8" x14ac:dyDescent="0.25">
      <c r="F1218"/>
      <c r="G1218"/>
      <c r="H1218" s="263"/>
    </row>
    <row r="1219" spans="6:8" x14ac:dyDescent="0.25">
      <c r="F1219"/>
      <c r="G1219"/>
      <c r="H1219" s="263"/>
    </row>
    <row r="1220" spans="6:8" x14ac:dyDescent="0.25">
      <c r="F1220"/>
      <c r="G1220"/>
      <c r="H1220" s="263"/>
    </row>
    <row r="1221" spans="6:8" x14ac:dyDescent="0.25">
      <c r="F1221"/>
      <c r="G1221"/>
      <c r="H1221" s="263"/>
    </row>
    <row r="1222" spans="6:8" x14ac:dyDescent="0.25">
      <c r="F1222"/>
      <c r="G1222"/>
      <c r="H1222" s="263"/>
    </row>
    <row r="1223" spans="6:8" x14ac:dyDescent="0.25">
      <c r="F1223"/>
      <c r="G1223"/>
      <c r="H1223" s="263"/>
    </row>
    <row r="1224" spans="6:8" x14ac:dyDescent="0.25">
      <c r="F1224"/>
      <c r="G1224"/>
      <c r="H1224" s="263"/>
    </row>
    <row r="1225" spans="6:8" x14ac:dyDescent="0.25">
      <c r="F1225"/>
      <c r="G1225"/>
      <c r="H1225" s="263"/>
    </row>
    <row r="1226" spans="6:8" x14ac:dyDescent="0.25">
      <c r="F1226"/>
      <c r="G1226"/>
      <c r="H1226" s="263"/>
    </row>
    <row r="1227" spans="6:8" x14ac:dyDescent="0.25">
      <c r="F1227"/>
      <c r="G1227"/>
      <c r="H1227" s="263"/>
    </row>
    <row r="1228" spans="6:8" x14ac:dyDescent="0.25">
      <c r="F1228"/>
      <c r="G1228"/>
      <c r="H1228" s="263"/>
    </row>
    <row r="1229" spans="6:8" x14ac:dyDescent="0.25">
      <c r="F1229"/>
      <c r="G1229"/>
      <c r="H1229" s="263"/>
    </row>
    <row r="1230" spans="6:8" x14ac:dyDescent="0.25">
      <c r="F1230"/>
      <c r="G1230"/>
      <c r="H1230" s="263"/>
    </row>
    <row r="1231" spans="6:8" x14ac:dyDescent="0.25">
      <c r="F1231"/>
      <c r="G1231"/>
      <c r="H1231" s="263"/>
    </row>
    <row r="1232" spans="6:8" x14ac:dyDescent="0.25">
      <c r="F1232"/>
      <c r="G1232"/>
      <c r="H1232" s="263"/>
    </row>
    <row r="1233" spans="6:8" x14ac:dyDescent="0.25">
      <c r="F1233"/>
      <c r="G1233"/>
      <c r="H1233" s="263"/>
    </row>
    <row r="1234" spans="6:8" x14ac:dyDescent="0.25">
      <c r="F1234"/>
      <c r="G1234"/>
      <c r="H1234" s="263"/>
    </row>
    <row r="1235" spans="6:8" x14ac:dyDescent="0.25">
      <c r="F1235"/>
      <c r="G1235"/>
      <c r="H1235" s="263"/>
    </row>
    <row r="1236" spans="6:8" x14ac:dyDescent="0.25">
      <c r="F1236"/>
      <c r="G1236"/>
      <c r="H1236" s="263"/>
    </row>
    <row r="1237" spans="6:8" x14ac:dyDescent="0.25">
      <c r="F1237"/>
      <c r="G1237"/>
      <c r="H1237" s="263"/>
    </row>
    <row r="1238" spans="6:8" x14ac:dyDescent="0.25">
      <c r="F1238"/>
      <c r="G1238"/>
      <c r="H1238" s="263"/>
    </row>
    <row r="1239" spans="6:8" x14ac:dyDescent="0.25">
      <c r="F1239"/>
      <c r="G1239"/>
      <c r="H1239" s="263"/>
    </row>
    <row r="1240" spans="6:8" x14ac:dyDescent="0.25">
      <c r="F1240"/>
      <c r="G1240"/>
      <c r="H1240" s="263"/>
    </row>
    <row r="1241" spans="6:8" x14ac:dyDescent="0.25">
      <c r="F1241"/>
      <c r="G1241"/>
      <c r="H1241" s="263"/>
    </row>
    <row r="1242" spans="6:8" x14ac:dyDescent="0.25">
      <c r="F1242"/>
      <c r="G1242"/>
      <c r="H1242" s="263"/>
    </row>
    <row r="1243" spans="6:8" x14ac:dyDescent="0.25">
      <c r="F1243"/>
      <c r="G1243"/>
      <c r="H1243" s="263"/>
    </row>
    <row r="1244" spans="6:8" x14ac:dyDescent="0.25">
      <c r="F1244"/>
      <c r="G1244"/>
      <c r="H1244" s="263"/>
    </row>
    <row r="1245" spans="6:8" x14ac:dyDescent="0.25">
      <c r="F1245"/>
      <c r="G1245"/>
      <c r="H1245" s="263"/>
    </row>
    <row r="1246" spans="6:8" x14ac:dyDescent="0.25">
      <c r="F1246"/>
      <c r="G1246"/>
      <c r="H1246" s="263"/>
    </row>
    <row r="1247" spans="6:8" x14ac:dyDescent="0.25">
      <c r="F1247"/>
      <c r="G1247"/>
      <c r="H1247" s="263"/>
    </row>
    <row r="1248" spans="6:8" x14ac:dyDescent="0.25">
      <c r="F1248"/>
      <c r="G1248"/>
      <c r="H1248" s="263"/>
    </row>
    <row r="1249" spans="6:8" x14ac:dyDescent="0.25">
      <c r="F1249"/>
      <c r="G1249"/>
      <c r="H1249" s="263"/>
    </row>
    <row r="1250" spans="6:8" x14ac:dyDescent="0.25">
      <c r="F1250"/>
      <c r="G1250"/>
      <c r="H1250" s="263"/>
    </row>
    <row r="1251" spans="6:8" x14ac:dyDescent="0.25">
      <c r="F1251"/>
      <c r="G1251"/>
      <c r="H1251" s="263"/>
    </row>
    <row r="1252" spans="6:8" x14ac:dyDescent="0.25">
      <c r="F1252"/>
      <c r="G1252"/>
      <c r="H1252" s="263"/>
    </row>
    <row r="1253" spans="6:8" x14ac:dyDescent="0.25">
      <c r="F1253"/>
      <c r="G1253"/>
      <c r="H1253" s="263"/>
    </row>
    <row r="1254" spans="6:8" x14ac:dyDescent="0.25">
      <c r="F1254"/>
      <c r="G1254"/>
      <c r="H1254" s="263"/>
    </row>
    <row r="1255" spans="6:8" x14ac:dyDescent="0.25">
      <c r="F1255"/>
      <c r="G1255"/>
      <c r="H1255" s="263"/>
    </row>
    <row r="1256" spans="6:8" x14ac:dyDescent="0.25">
      <c r="F1256"/>
      <c r="G1256"/>
      <c r="H1256" s="263"/>
    </row>
    <row r="1257" spans="6:8" x14ac:dyDescent="0.25">
      <c r="F1257"/>
      <c r="G1257"/>
      <c r="H1257" s="263"/>
    </row>
    <row r="1258" spans="6:8" x14ac:dyDescent="0.25">
      <c r="F1258"/>
      <c r="G1258"/>
      <c r="H1258" s="263"/>
    </row>
    <row r="1259" spans="6:8" x14ac:dyDescent="0.25">
      <c r="F1259"/>
      <c r="G1259"/>
      <c r="H1259" s="263"/>
    </row>
    <row r="1260" spans="6:8" x14ac:dyDescent="0.25">
      <c r="F1260"/>
      <c r="G1260"/>
      <c r="H1260" s="263"/>
    </row>
    <row r="1261" spans="6:8" x14ac:dyDescent="0.25">
      <c r="F1261"/>
      <c r="G1261"/>
      <c r="H1261" s="263"/>
    </row>
    <row r="1262" spans="6:8" x14ac:dyDescent="0.25">
      <c r="F1262"/>
      <c r="G1262"/>
      <c r="H1262" s="263"/>
    </row>
    <row r="1263" spans="6:8" x14ac:dyDescent="0.25">
      <c r="F1263"/>
      <c r="G1263"/>
      <c r="H1263" s="263"/>
    </row>
    <row r="1264" spans="6:8" x14ac:dyDescent="0.25">
      <c r="F1264"/>
      <c r="G1264"/>
      <c r="H1264" s="263"/>
    </row>
    <row r="1265" spans="6:8" x14ac:dyDescent="0.25">
      <c r="F1265"/>
      <c r="G1265"/>
      <c r="H1265" s="263"/>
    </row>
    <row r="1266" spans="6:8" x14ac:dyDescent="0.25">
      <c r="F1266"/>
      <c r="G1266"/>
      <c r="H1266" s="263"/>
    </row>
    <row r="1267" spans="6:8" x14ac:dyDescent="0.25">
      <c r="F1267"/>
      <c r="G1267"/>
      <c r="H1267" s="263"/>
    </row>
    <row r="1268" spans="6:8" x14ac:dyDescent="0.25">
      <c r="F1268"/>
      <c r="G1268"/>
      <c r="H1268" s="263"/>
    </row>
    <row r="1269" spans="6:8" x14ac:dyDescent="0.25">
      <c r="F1269"/>
      <c r="G1269"/>
      <c r="H1269" s="263"/>
    </row>
    <row r="1270" spans="6:8" x14ac:dyDescent="0.25">
      <c r="F1270"/>
      <c r="G1270"/>
      <c r="H1270" s="263"/>
    </row>
    <row r="1271" spans="6:8" x14ac:dyDescent="0.25">
      <c r="F1271"/>
      <c r="G1271"/>
      <c r="H1271" s="263"/>
    </row>
    <row r="1272" spans="6:8" x14ac:dyDescent="0.25">
      <c r="F1272"/>
      <c r="G1272"/>
      <c r="H1272" s="263"/>
    </row>
    <row r="1273" spans="6:8" x14ac:dyDescent="0.25">
      <c r="F1273"/>
      <c r="G1273"/>
      <c r="H1273" s="263"/>
    </row>
    <row r="1274" spans="6:8" x14ac:dyDescent="0.25">
      <c r="F1274"/>
      <c r="G1274"/>
      <c r="H1274" s="263"/>
    </row>
    <row r="1275" spans="6:8" x14ac:dyDescent="0.25">
      <c r="F1275"/>
      <c r="G1275"/>
      <c r="H1275" s="263"/>
    </row>
    <row r="1276" spans="6:8" x14ac:dyDescent="0.25">
      <c r="F1276"/>
      <c r="G1276"/>
      <c r="H1276" s="263"/>
    </row>
    <row r="1277" spans="6:8" x14ac:dyDescent="0.25">
      <c r="F1277"/>
      <c r="G1277"/>
      <c r="H1277" s="263"/>
    </row>
    <row r="1278" spans="6:8" x14ac:dyDescent="0.25">
      <c r="F1278"/>
      <c r="G1278"/>
      <c r="H1278" s="263"/>
    </row>
    <row r="1279" spans="6:8" x14ac:dyDescent="0.25">
      <c r="F1279"/>
      <c r="G1279"/>
      <c r="H1279" s="263"/>
    </row>
    <row r="1280" spans="6:8" x14ac:dyDescent="0.25">
      <c r="F1280"/>
      <c r="G1280"/>
      <c r="H1280" s="263"/>
    </row>
  </sheetData>
  <mergeCells count="117">
    <mergeCell ref="K264:K265"/>
    <mergeCell ref="L264:L265"/>
    <mergeCell ref="M264:M265"/>
    <mergeCell ref="A260:N260"/>
    <mergeCell ref="A261:N261"/>
    <mergeCell ref="B264:B265"/>
    <mergeCell ref="C264:C265"/>
    <mergeCell ref="D264:D265"/>
    <mergeCell ref="F264:F265"/>
    <mergeCell ref="G264:G265"/>
    <mergeCell ref="H264:H265"/>
    <mergeCell ref="I264:I265"/>
    <mergeCell ref="J264:J265"/>
    <mergeCell ref="H226:H227"/>
    <mergeCell ref="I226:I227"/>
    <mergeCell ref="J226:J227"/>
    <mergeCell ref="K226:K227"/>
    <mergeCell ref="L226:L227"/>
    <mergeCell ref="M226:M227"/>
    <mergeCell ref="K212:K213"/>
    <mergeCell ref="L212:L213"/>
    <mergeCell ref="M212:M213"/>
    <mergeCell ref="A222:N222"/>
    <mergeCell ref="A223:N223"/>
    <mergeCell ref="B226:B227"/>
    <mergeCell ref="C226:C227"/>
    <mergeCell ref="D226:D227"/>
    <mergeCell ref="F226:F227"/>
    <mergeCell ref="G226:G227"/>
    <mergeCell ref="A208:N208"/>
    <mergeCell ref="A209:N209"/>
    <mergeCell ref="B212:B213"/>
    <mergeCell ref="C212:C213"/>
    <mergeCell ref="D212:D213"/>
    <mergeCell ref="F212:F213"/>
    <mergeCell ref="G212:G213"/>
    <mergeCell ref="H212:H213"/>
    <mergeCell ref="I212:I213"/>
    <mergeCell ref="J212:J213"/>
    <mergeCell ref="B203:B204"/>
    <mergeCell ref="C203:C204"/>
    <mergeCell ref="D203:D204"/>
    <mergeCell ref="E203:E204"/>
    <mergeCell ref="H118:H119"/>
    <mergeCell ref="I118:I119"/>
    <mergeCell ref="J118:J119"/>
    <mergeCell ref="K118:K119"/>
    <mergeCell ref="L118:L119"/>
    <mergeCell ref="A114:N114"/>
    <mergeCell ref="A115:N115"/>
    <mergeCell ref="B118:B119"/>
    <mergeCell ref="C118:C119"/>
    <mergeCell ref="D118:D119"/>
    <mergeCell ref="F118:F119"/>
    <mergeCell ref="G118:G119"/>
    <mergeCell ref="A199:N199"/>
    <mergeCell ref="A200:N200"/>
    <mergeCell ref="M118:M119"/>
    <mergeCell ref="A85:N85"/>
    <mergeCell ref="A86:N86"/>
    <mergeCell ref="B89:B90"/>
    <mergeCell ref="C89:C90"/>
    <mergeCell ref="D89:D90"/>
    <mergeCell ref="F89:F90"/>
    <mergeCell ref="G89:G90"/>
    <mergeCell ref="H89:H90"/>
    <mergeCell ref="I89:I90"/>
    <mergeCell ref="J89:J90"/>
    <mergeCell ref="K89:K90"/>
    <mergeCell ref="L89:L90"/>
    <mergeCell ref="M89:M90"/>
    <mergeCell ref="L47:L48"/>
    <mergeCell ref="M47:M48"/>
    <mergeCell ref="A76:N76"/>
    <mergeCell ref="A77:N77"/>
    <mergeCell ref="B80:B81"/>
    <mergeCell ref="C80:C81"/>
    <mergeCell ref="D80:D81"/>
    <mergeCell ref="E80:E81"/>
    <mergeCell ref="A44:N44"/>
    <mergeCell ref="B47:B48"/>
    <mergeCell ref="C47:C48"/>
    <mergeCell ref="D47:D48"/>
    <mergeCell ref="F47:F48"/>
    <mergeCell ref="G47:G48"/>
    <mergeCell ref="H47:H48"/>
    <mergeCell ref="I47:I48"/>
    <mergeCell ref="J47:J48"/>
    <mergeCell ref="K47:K48"/>
    <mergeCell ref="I37:I38"/>
    <mergeCell ref="J37:J38"/>
    <mergeCell ref="K37:K38"/>
    <mergeCell ref="L37:L38"/>
    <mergeCell ref="M37:M38"/>
    <mergeCell ref="A43:N43"/>
    <mergeCell ref="B37:B38"/>
    <mergeCell ref="C37:C38"/>
    <mergeCell ref="D37:D38"/>
    <mergeCell ref="F37:F38"/>
    <mergeCell ref="G37:G38"/>
    <mergeCell ref="H37:H38"/>
    <mergeCell ref="K6:K7"/>
    <mergeCell ref="L6:L7"/>
    <mergeCell ref="M6:M7"/>
    <mergeCell ref="N6:N7"/>
    <mergeCell ref="A33:N33"/>
    <mergeCell ref="D34:K34"/>
    <mergeCell ref="A2:N2"/>
    <mergeCell ref="A3:N3"/>
    <mergeCell ref="B6:B7"/>
    <mergeCell ref="C6:C7"/>
    <mergeCell ref="D6:D7"/>
    <mergeCell ref="F6:F7"/>
    <mergeCell ref="G6:G7"/>
    <mergeCell ref="H6:H7"/>
    <mergeCell ref="I6:I7"/>
    <mergeCell ref="J6:J7"/>
  </mergeCells>
  <pageMargins left="0.23622047244094491" right="0.23622047244094491" top="0.31496062992125984" bottom="0.70866141732283472" header="0.31496062992125984" footer="0.31496062992125984"/>
  <pageSetup paperSize="9" scale="60" fitToHeight="0" orientation="portrait" r:id="rId1"/>
  <headerFooter>
    <oddFooter>&amp;Z&amp;F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92FBD-556D-4817-83BB-4A907A6D2B5E}">
  <sheetPr>
    <pageSetUpPr fitToPage="1"/>
  </sheetPr>
  <dimension ref="A1:M678"/>
  <sheetViews>
    <sheetView topLeftCell="A199" zoomScale="85" zoomScaleNormal="85" workbookViewId="0">
      <selection activeCell="L669" sqref="L669"/>
    </sheetView>
  </sheetViews>
  <sheetFormatPr baseColWidth="10" defaultRowHeight="15" x14ac:dyDescent="0.25"/>
  <cols>
    <col min="1" max="1" width="19.7109375" customWidth="1"/>
    <col min="3" max="3" width="14.140625" customWidth="1"/>
    <col min="6" max="6" width="17.140625" style="202" customWidth="1"/>
    <col min="12" max="12" width="19.42578125" customWidth="1"/>
  </cols>
  <sheetData>
    <row r="1" spans="1:12" ht="23.25" hidden="1" x14ac:dyDescent="0.25">
      <c r="A1" s="222" t="s">
        <v>1172</v>
      </c>
    </row>
    <row r="2" spans="1:12" ht="23.25" hidden="1" x14ac:dyDescent="0.25">
      <c r="A2" s="222" t="s">
        <v>1171</v>
      </c>
    </row>
    <row r="3" spans="1:12" hidden="1" x14ac:dyDescent="0.25">
      <c r="A3" s="1"/>
    </row>
    <row r="4" spans="1:12" ht="15.75" hidden="1" thickBot="1" x14ac:dyDescent="0.3">
      <c r="A4" s="253"/>
      <c r="B4" s="431" t="s">
        <v>1167</v>
      </c>
      <c r="C4" s="432"/>
      <c r="D4" s="250" t="s">
        <v>1166</v>
      </c>
      <c r="E4" s="250" t="s">
        <v>1165</v>
      </c>
      <c r="F4" s="431" t="s">
        <v>1170</v>
      </c>
      <c r="G4" s="433"/>
      <c r="H4" s="432"/>
      <c r="I4" s="431" t="s">
        <v>1169</v>
      </c>
      <c r="J4" s="433"/>
      <c r="K4" s="433"/>
      <c r="L4" s="254" t="s">
        <v>1164</v>
      </c>
    </row>
    <row r="5" spans="1:12" ht="15.75" hidden="1" thickBot="1" x14ac:dyDescent="0.3">
      <c r="A5" s="261"/>
      <c r="B5" s="252" t="s">
        <v>3</v>
      </c>
      <c r="C5" s="250" t="s">
        <v>4</v>
      </c>
      <c r="D5" s="250" t="s">
        <v>1163</v>
      </c>
      <c r="E5" s="250" t="s">
        <v>5</v>
      </c>
      <c r="F5" s="251" t="s">
        <v>5</v>
      </c>
      <c r="G5" s="250" t="s">
        <v>6</v>
      </c>
      <c r="H5" s="250" t="s">
        <v>798</v>
      </c>
      <c r="I5" s="250" t="s">
        <v>3</v>
      </c>
      <c r="J5" s="250" t="s">
        <v>1162</v>
      </c>
      <c r="K5" s="250" t="s">
        <v>7</v>
      </c>
      <c r="L5" s="249"/>
    </row>
    <row r="6" spans="1:12" ht="15.75" hidden="1" thickBot="1" x14ac:dyDescent="0.3">
      <c r="A6" s="260" t="s">
        <v>1066</v>
      </c>
      <c r="B6" s="246">
        <v>33</v>
      </c>
      <c r="C6" s="246">
        <v>4</v>
      </c>
      <c r="D6" s="246"/>
      <c r="E6" s="246">
        <v>22</v>
      </c>
      <c r="F6" s="247">
        <v>46</v>
      </c>
      <c r="G6" s="246"/>
      <c r="H6" s="246"/>
      <c r="I6" s="246"/>
      <c r="J6" s="246"/>
      <c r="K6" s="246">
        <v>3</v>
      </c>
      <c r="L6" s="246">
        <v>110</v>
      </c>
    </row>
    <row r="7" spans="1:12" ht="15.75" hidden="1" thickBot="1" x14ac:dyDescent="0.3">
      <c r="A7" s="245"/>
      <c r="B7" s="244"/>
      <c r="C7" s="242"/>
      <c r="D7" s="242"/>
      <c r="E7" s="242"/>
      <c r="F7" s="243"/>
      <c r="G7" s="242"/>
      <c r="H7" s="242"/>
      <c r="I7" s="242"/>
      <c r="J7" s="242"/>
      <c r="K7" s="242"/>
      <c r="L7" s="242"/>
    </row>
    <row r="8" spans="1:12" ht="15.75" hidden="1" thickBot="1" x14ac:dyDescent="0.3">
      <c r="A8" s="245" t="s">
        <v>1066</v>
      </c>
      <c r="B8" s="244">
        <v>33</v>
      </c>
      <c r="C8" s="242">
        <v>3</v>
      </c>
      <c r="D8" s="242"/>
      <c r="E8" s="242">
        <v>22</v>
      </c>
      <c r="F8" s="243">
        <v>46</v>
      </c>
      <c r="G8" s="242"/>
      <c r="H8" s="242"/>
      <c r="I8" s="242"/>
      <c r="J8" s="242"/>
      <c r="K8" s="242">
        <v>3</v>
      </c>
      <c r="L8" s="242">
        <v>110</v>
      </c>
    </row>
    <row r="9" spans="1:12" ht="15.75" hidden="1" thickBot="1" x14ac:dyDescent="0.3">
      <c r="A9" s="258" t="s">
        <v>1005</v>
      </c>
      <c r="B9" s="257">
        <v>12</v>
      </c>
      <c r="C9" s="255"/>
      <c r="D9" s="255"/>
      <c r="E9" s="255">
        <v>22</v>
      </c>
      <c r="F9" s="256"/>
      <c r="G9" s="255"/>
      <c r="H9" s="255"/>
      <c r="I9" s="255"/>
      <c r="J9" s="255"/>
      <c r="K9" s="255">
        <v>2</v>
      </c>
      <c r="L9" s="255">
        <v>39</v>
      </c>
    </row>
    <row r="10" spans="1:12" ht="15.75" hidden="1" thickBot="1" x14ac:dyDescent="0.3">
      <c r="A10" s="258" t="s">
        <v>951</v>
      </c>
      <c r="B10" s="257"/>
      <c r="C10" s="255"/>
      <c r="D10" s="255"/>
      <c r="E10" s="255"/>
      <c r="F10" s="256">
        <v>1</v>
      </c>
      <c r="G10" s="255"/>
      <c r="H10" s="255"/>
      <c r="I10" s="255"/>
      <c r="J10" s="255"/>
      <c r="K10" s="255"/>
      <c r="L10" s="255">
        <v>1</v>
      </c>
    </row>
    <row r="11" spans="1:12" ht="15.75" hidden="1" thickBot="1" x14ac:dyDescent="0.3">
      <c r="A11" s="258" t="s">
        <v>925</v>
      </c>
      <c r="B11" s="257"/>
      <c r="C11" s="255"/>
      <c r="D11" s="255"/>
      <c r="E11" s="255"/>
      <c r="F11" s="256">
        <v>17</v>
      </c>
      <c r="G11" s="255"/>
      <c r="H11" s="255"/>
      <c r="I11" s="255"/>
      <c r="J11" s="255"/>
      <c r="K11" s="255"/>
      <c r="L11" s="255">
        <v>17</v>
      </c>
    </row>
    <row r="12" spans="1:12" ht="15.75" hidden="1" thickBot="1" x14ac:dyDescent="0.3">
      <c r="A12" s="258" t="s">
        <v>906</v>
      </c>
      <c r="B12" s="257">
        <v>4</v>
      </c>
      <c r="C12" s="255">
        <v>2</v>
      </c>
      <c r="D12" s="255"/>
      <c r="E12" s="255"/>
      <c r="F12" s="256">
        <v>7</v>
      </c>
      <c r="G12" s="255"/>
      <c r="H12" s="255"/>
      <c r="I12" s="255"/>
      <c r="J12" s="255"/>
      <c r="K12" s="255"/>
      <c r="L12" s="255">
        <v>13</v>
      </c>
    </row>
    <row r="13" spans="1:12" ht="15.75" hidden="1" thickBot="1" x14ac:dyDescent="0.3">
      <c r="A13" s="258" t="s">
        <v>1099</v>
      </c>
      <c r="B13" s="257">
        <v>7</v>
      </c>
      <c r="C13" s="255"/>
      <c r="D13" s="255"/>
      <c r="E13" s="255"/>
      <c r="F13" s="256">
        <v>8</v>
      </c>
      <c r="G13" s="255"/>
      <c r="H13" s="255"/>
      <c r="I13" s="255"/>
      <c r="J13" s="255"/>
      <c r="K13" s="255"/>
      <c r="L13" s="255">
        <v>15</v>
      </c>
    </row>
    <row r="14" spans="1:12" ht="15.75" hidden="1" thickBot="1" x14ac:dyDescent="0.3">
      <c r="A14" s="258" t="s">
        <v>1096</v>
      </c>
      <c r="B14" s="257">
        <v>1</v>
      </c>
      <c r="C14" s="255"/>
      <c r="D14" s="255"/>
      <c r="E14" s="255"/>
      <c r="F14" s="256">
        <v>1</v>
      </c>
      <c r="G14" s="255"/>
      <c r="H14" s="255"/>
      <c r="I14" s="255"/>
      <c r="J14" s="255"/>
      <c r="K14" s="255"/>
      <c r="L14" s="255">
        <v>2</v>
      </c>
    </row>
    <row r="15" spans="1:12" ht="15.75" hidden="1" thickBot="1" x14ac:dyDescent="0.3">
      <c r="A15" s="258" t="s">
        <v>1087</v>
      </c>
      <c r="B15" s="257">
        <v>2</v>
      </c>
      <c r="C15" s="255"/>
      <c r="D15" s="255"/>
      <c r="E15" s="255"/>
      <c r="F15" s="256">
        <v>2</v>
      </c>
      <c r="G15" s="255"/>
      <c r="H15" s="255"/>
      <c r="I15" s="255"/>
      <c r="J15" s="255"/>
      <c r="K15" s="255"/>
      <c r="L15" s="255">
        <v>4</v>
      </c>
    </row>
    <row r="16" spans="1:12" ht="15.75" hidden="1" thickBot="1" x14ac:dyDescent="0.3">
      <c r="A16" s="258" t="s">
        <v>1070</v>
      </c>
      <c r="B16" s="257">
        <v>6</v>
      </c>
      <c r="C16" s="255"/>
      <c r="D16" s="255"/>
      <c r="E16" s="255"/>
      <c r="F16" s="256">
        <v>10</v>
      </c>
      <c r="G16" s="255"/>
      <c r="H16" s="255"/>
      <c r="I16" s="255"/>
      <c r="J16" s="255"/>
      <c r="K16" s="255"/>
      <c r="L16" s="255">
        <v>16</v>
      </c>
    </row>
    <row r="17" spans="1:12" ht="15.75" hidden="1" thickBot="1" x14ac:dyDescent="0.3">
      <c r="A17" s="258" t="s">
        <v>27</v>
      </c>
      <c r="B17" s="257">
        <v>1</v>
      </c>
      <c r="C17" s="255">
        <v>1</v>
      </c>
      <c r="D17" s="255"/>
      <c r="E17" s="255"/>
      <c r="F17" s="256"/>
      <c r="G17" s="255"/>
      <c r="H17" s="255"/>
      <c r="I17" s="255"/>
      <c r="J17" s="255"/>
      <c r="K17" s="255">
        <v>1</v>
      </c>
      <c r="L17" s="255">
        <v>3</v>
      </c>
    </row>
    <row r="18" spans="1:12" hidden="1" x14ac:dyDescent="0.25">
      <c r="A18" s="1"/>
    </row>
    <row r="19" spans="1:12" hidden="1" x14ac:dyDescent="0.25">
      <c r="A19" s="1"/>
    </row>
    <row r="20" spans="1:12" ht="15.75" hidden="1" thickBot="1" x14ac:dyDescent="0.3">
      <c r="A20" s="253"/>
      <c r="B20" s="431" t="s">
        <v>1167</v>
      </c>
      <c r="C20" s="432"/>
      <c r="D20" s="250" t="s">
        <v>1166</v>
      </c>
      <c r="E20" s="250" t="s">
        <v>1165</v>
      </c>
      <c r="F20" s="431" t="s">
        <v>23</v>
      </c>
      <c r="G20" s="433"/>
      <c r="H20" s="432"/>
      <c r="I20" s="431" t="s">
        <v>1169</v>
      </c>
      <c r="J20" s="433"/>
      <c r="K20" s="433"/>
      <c r="L20" s="254" t="s">
        <v>1164</v>
      </c>
    </row>
    <row r="21" spans="1:12" hidden="1" x14ac:dyDescent="0.25">
      <c r="A21" s="253"/>
      <c r="B21" s="252" t="s">
        <v>3</v>
      </c>
      <c r="C21" s="250" t="s">
        <v>4</v>
      </c>
      <c r="D21" s="250" t="s">
        <v>1163</v>
      </c>
      <c r="E21" s="250" t="s">
        <v>5</v>
      </c>
      <c r="F21" s="251" t="s">
        <v>5</v>
      </c>
      <c r="G21" s="250" t="s">
        <v>6</v>
      </c>
      <c r="H21" s="250" t="s">
        <v>798</v>
      </c>
      <c r="I21" s="250" t="s">
        <v>3</v>
      </c>
      <c r="J21" s="250" t="s">
        <v>1162</v>
      </c>
      <c r="K21" s="250" t="s">
        <v>7</v>
      </c>
      <c r="L21" s="249"/>
    </row>
    <row r="22" spans="1:12" ht="15.75" hidden="1" thickBot="1" x14ac:dyDescent="0.3">
      <c r="A22" s="259" t="s">
        <v>907</v>
      </c>
      <c r="B22" s="246">
        <v>160</v>
      </c>
      <c r="C22" s="246">
        <v>25</v>
      </c>
      <c r="D22" s="246"/>
      <c r="E22" s="246"/>
      <c r="F22" s="247">
        <v>190</v>
      </c>
      <c r="G22" s="246">
        <v>8</v>
      </c>
      <c r="H22" s="246">
        <v>1</v>
      </c>
      <c r="I22" s="246">
        <v>1</v>
      </c>
      <c r="J22" s="246"/>
      <c r="K22" s="246">
        <v>13</v>
      </c>
      <c r="L22" s="246">
        <v>400</v>
      </c>
    </row>
    <row r="23" spans="1:12" ht="15.75" hidden="1" thickBot="1" x14ac:dyDescent="0.3">
      <c r="A23" s="245" t="s">
        <v>840</v>
      </c>
      <c r="B23" s="244">
        <v>32</v>
      </c>
      <c r="C23" s="242">
        <v>2</v>
      </c>
      <c r="D23" s="242"/>
      <c r="E23" s="242"/>
      <c r="F23" s="243">
        <v>29</v>
      </c>
      <c r="G23" s="242">
        <v>1</v>
      </c>
      <c r="H23" s="242"/>
      <c r="I23" s="242"/>
      <c r="J23" s="242"/>
      <c r="K23" s="242">
        <v>4</v>
      </c>
      <c r="L23" s="242">
        <v>68</v>
      </c>
    </row>
    <row r="24" spans="1:12" ht="15.75" hidden="1" thickBot="1" x14ac:dyDescent="0.3">
      <c r="A24" s="245" t="s">
        <v>790</v>
      </c>
      <c r="B24" s="244">
        <v>17</v>
      </c>
      <c r="C24" s="242">
        <v>5</v>
      </c>
      <c r="D24" s="242"/>
      <c r="E24" s="242"/>
      <c r="F24" s="243">
        <v>14</v>
      </c>
      <c r="G24" s="242">
        <v>1</v>
      </c>
      <c r="H24" s="242">
        <v>1</v>
      </c>
      <c r="I24" s="242"/>
      <c r="J24" s="242"/>
      <c r="K24" s="242">
        <v>5</v>
      </c>
      <c r="L24" s="242">
        <v>43</v>
      </c>
    </row>
    <row r="25" spans="1:12" ht="15.75" hidden="1" thickBot="1" x14ac:dyDescent="0.3">
      <c r="A25" s="258" t="s">
        <v>790</v>
      </c>
      <c r="B25" s="257">
        <v>16</v>
      </c>
      <c r="C25" s="255">
        <v>5</v>
      </c>
      <c r="D25" s="255"/>
      <c r="E25" s="255"/>
      <c r="F25" s="256">
        <v>10</v>
      </c>
      <c r="G25" s="255">
        <v>1</v>
      </c>
      <c r="H25" s="255">
        <v>1</v>
      </c>
      <c r="I25" s="255"/>
      <c r="J25" s="255"/>
      <c r="K25" s="255">
        <v>5</v>
      </c>
      <c r="L25" s="255">
        <v>38</v>
      </c>
    </row>
    <row r="26" spans="1:12" ht="15.75" hidden="1" thickBot="1" x14ac:dyDescent="0.3">
      <c r="A26" s="258" t="s">
        <v>1168</v>
      </c>
      <c r="B26" s="257">
        <v>1</v>
      </c>
      <c r="C26" s="255"/>
      <c r="D26" s="255"/>
      <c r="E26" s="255"/>
      <c r="F26" s="256">
        <v>4</v>
      </c>
      <c r="G26" s="255"/>
      <c r="H26" s="255"/>
      <c r="I26" s="255"/>
      <c r="J26" s="255"/>
      <c r="K26" s="255"/>
      <c r="L26" s="255">
        <v>5</v>
      </c>
    </row>
    <row r="27" spans="1:12" ht="15.75" hidden="1" thickBot="1" x14ac:dyDescent="0.3">
      <c r="A27" s="245" t="s">
        <v>720</v>
      </c>
      <c r="B27" s="244">
        <v>3</v>
      </c>
      <c r="C27" s="242">
        <v>5</v>
      </c>
      <c r="D27" s="242"/>
      <c r="E27" s="242"/>
      <c r="F27" s="243">
        <v>4</v>
      </c>
      <c r="G27" s="242"/>
      <c r="H27" s="242"/>
      <c r="I27" s="242"/>
      <c r="J27" s="242"/>
      <c r="K27" s="242"/>
      <c r="L27" s="242">
        <v>12</v>
      </c>
    </row>
    <row r="28" spans="1:12" ht="15.75" hidden="1" thickBot="1" x14ac:dyDescent="0.3">
      <c r="A28" s="245" t="s">
        <v>742</v>
      </c>
      <c r="B28" s="244">
        <v>25</v>
      </c>
      <c r="C28" s="242">
        <v>2</v>
      </c>
      <c r="D28" s="242"/>
      <c r="E28" s="242"/>
      <c r="F28" s="243">
        <v>27</v>
      </c>
      <c r="G28" s="242">
        <v>2</v>
      </c>
      <c r="H28" s="242"/>
      <c r="I28" s="242"/>
      <c r="J28" s="242"/>
      <c r="K28" s="242">
        <v>2</v>
      </c>
      <c r="L28" s="242">
        <v>58</v>
      </c>
    </row>
    <row r="29" spans="1:12" ht="15.75" hidden="1" thickBot="1" x14ac:dyDescent="0.3">
      <c r="A29" s="245" t="s">
        <v>734</v>
      </c>
      <c r="B29" s="244">
        <v>4</v>
      </c>
      <c r="C29" s="242">
        <v>3</v>
      </c>
      <c r="D29" s="242"/>
      <c r="E29" s="242"/>
      <c r="F29" s="243">
        <v>3</v>
      </c>
      <c r="G29" s="242"/>
      <c r="H29" s="242"/>
      <c r="I29" s="242"/>
      <c r="J29" s="242"/>
      <c r="K29" s="242"/>
      <c r="L29" s="242">
        <v>10</v>
      </c>
    </row>
    <row r="30" spans="1:12" ht="15.75" hidden="1" thickBot="1" x14ac:dyDescent="0.3">
      <c r="A30" s="245" t="s">
        <v>907</v>
      </c>
      <c r="B30" s="244">
        <v>76</v>
      </c>
      <c r="C30" s="242">
        <v>8</v>
      </c>
      <c r="D30" s="242"/>
      <c r="E30" s="242"/>
      <c r="F30" s="243">
        <v>110</v>
      </c>
      <c r="G30" s="242">
        <v>4</v>
      </c>
      <c r="H30" s="242"/>
      <c r="I30" s="242">
        <v>1</v>
      </c>
      <c r="J30" s="242"/>
      <c r="K30" s="242">
        <v>2</v>
      </c>
      <c r="L30" s="242">
        <v>203</v>
      </c>
    </row>
    <row r="31" spans="1:12" ht="15.75" hidden="1" thickBot="1" x14ac:dyDescent="0.3">
      <c r="A31" s="258" t="s">
        <v>1005</v>
      </c>
      <c r="B31" s="257">
        <v>30</v>
      </c>
      <c r="C31" s="255">
        <v>3</v>
      </c>
      <c r="D31" s="255"/>
      <c r="E31" s="255"/>
      <c r="F31" s="256">
        <v>33</v>
      </c>
      <c r="G31" s="255">
        <v>2</v>
      </c>
      <c r="H31" s="255"/>
      <c r="I31" s="255"/>
      <c r="J31" s="255"/>
      <c r="K31" s="255"/>
      <c r="L31" s="255">
        <v>68</v>
      </c>
    </row>
    <row r="32" spans="1:12" ht="15.75" hidden="1" thickBot="1" x14ac:dyDescent="0.3">
      <c r="A32" s="258" t="s">
        <v>951</v>
      </c>
      <c r="B32" s="257">
        <v>17</v>
      </c>
      <c r="C32" s="255">
        <v>1</v>
      </c>
      <c r="D32" s="255"/>
      <c r="E32" s="255"/>
      <c r="F32" s="256">
        <v>44</v>
      </c>
      <c r="G32" s="255"/>
      <c r="H32" s="255"/>
      <c r="I32" s="255">
        <v>1</v>
      </c>
      <c r="J32" s="255"/>
      <c r="K32" s="255"/>
      <c r="L32" s="255">
        <v>63</v>
      </c>
    </row>
    <row r="33" spans="1:12" ht="15.75" hidden="1" thickBot="1" x14ac:dyDescent="0.3">
      <c r="A33" s="258" t="s">
        <v>925</v>
      </c>
      <c r="B33" s="257">
        <v>17</v>
      </c>
      <c r="C33" s="255">
        <v>3</v>
      </c>
      <c r="D33" s="255"/>
      <c r="E33" s="255"/>
      <c r="F33" s="256">
        <v>18</v>
      </c>
      <c r="G33" s="255">
        <v>2</v>
      </c>
      <c r="H33" s="255"/>
      <c r="I33" s="255"/>
      <c r="J33" s="255"/>
      <c r="K33" s="255"/>
      <c r="L33" s="255">
        <v>42</v>
      </c>
    </row>
    <row r="34" spans="1:12" ht="15.75" hidden="1" thickBot="1" x14ac:dyDescent="0.3">
      <c r="A34" s="258" t="s">
        <v>906</v>
      </c>
      <c r="B34" s="257">
        <v>12</v>
      </c>
      <c r="C34" s="255">
        <v>1</v>
      </c>
      <c r="D34" s="255"/>
      <c r="E34" s="255"/>
      <c r="F34" s="256">
        <v>15</v>
      </c>
      <c r="G34" s="255"/>
      <c r="H34" s="255"/>
      <c r="I34" s="255"/>
      <c r="J34" s="255"/>
      <c r="K34" s="255">
        <v>2</v>
      </c>
      <c r="L34" s="255">
        <v>30</v>
      </c>
    </row>
    <row r="35" spans="1:12" ht="15.75" hidden="1" thickBot="1" x14ac:dyDescent="0.3">
      <c r="A35" s="245" t="s">
        <v>716</v>
      </c>
      <c r="B35" s="244">
        <v>3</v>
      </c>
      <c r="C35" s="242"/>
      <c r="D35" s="242"/>
      <c r="E35" s="242"/>
      <c r="F35" s="243">
        <v>3</v>
      </c>
      <c r="G35" s="242"/>
      <c r="H35" s="242"/>
      <c r="I35" s="242"/>
      <c r="J35" s="242"/>
      <c r="K35" s="242"/>
      <c r="L35" s="242">
        <v>6</v>
      </c>
    </row>
    <row r="36" spans="1:12" hidden="1" x14ac:dyDescent="0.25">
      <c r="A36" s="1"/>
    </row>
    <row r="37" spans="1:12" hidden="1" x14ac:dyDescent="0.25">
      <c r="A37" s="1"/>
    </row>
    <row r="38" spans="1:12" ht="15.75" hidden="1" thickBot="1" x14ac:dyDescent="0.3">
      <c r="A38" s="253"/>
      <c r="B38" s="431" t="s">
        <v>1167</v>
      </c>
      <c r="C38" s="432"/>
      <c r="D38" s="250" t="s">
        <v>1166</v>
      </c>
      <c r="E38" s="250" t="s">
        <v>1165</v>
      </c>
      <c r="F38" s="431" t="s">
        <v>23</v>
      </c>
      <c r="G38" s="433"/>
      <c r="H38" s="432"/>
      <c r="I38" s="431" t="s">
        <v>26</v>
      </c>
      <c r="J38" s="433"/>
      <c r="K38" s="433"/>
      <c r="L38" s="254" t="s">
        <v>1164</v>
      </c>
    </row>
    <row r="39" spans="1:12" hidden="1" x14ac:dyDescent="0.25">
      <c r="A39" s="253"/>
      <c r="B39" s="252" t="s">
        <v>3</v>
      </c>
      <c r="C39" s="250" t="s">
        <v>4</v>
      </c>
      <c r="D39" s="250" t="s">
        <v>1163</v>
      </c>
      <c r="E39" s="250" t="s">
        <v>5</v>
      </c>
      <c r="F39" s="251" t="s">
        <v>5</v>
      </c>
      <c r="G39" s="250" t="s">
        <v>6</v>
      </c>
      <c r="H39" s="250" t="s">
        <v>798</v>
      </c>
      <c r="I39" s="250" t="s">
        <v>3</v>
      </c>
      <c r="J39" s="250" t="s">
        <v>1162</v>
      </c>
      <c r="K39" s="250" t="s">
        <v>7</v>
      </c>
      <c r="L39" s="249"/>
    </row>
    <row r="40" spans="1:12" ht="15.75" hidden="1" thickBot="1" x14ac:dyDescent="0.3">
      <c r="A40" s="248" t="s">
        <v>1161</v>
      </c>
      <c r="B40" s="246">
        <v>144</v>
      </c>
      <c r="C40" s="246">
        <v>22</v>
      </c>
      <c r="D40" s="246"/>
      <c r="E40" s="246"/>
      <c r="F40" s="247">
        <v>232</v>
      </c>
      <c r="G40" s="246">
        <v>9</v>
      </c>
      <c r="H40" s="246"/>
      <c r="I40" s="246"/>
      <c r="J40" s="246"/>
      <c r="K40" s="246">
        <v>67</v>
      </c>
      <c r="L40" s="246">
        <v>478</v>
      </c>
    </row>
    <row r="41" spans="1:12" ht="15.75" hidden="1" thickBot="1" x14ac:dyDescent="0.3">
      <c r="A41" s="245" t="s">
        <v>1160</v>
      </c>
      <c r="B41" s="244">
        <v>8</v>
      </c>
      <c r="C41" s="242"/>
      <c r="D41" s="242"/>
      <c r="E41" s="242"/>
      <c r="F41" s="243">
        <v>9</v>
      </c>
      <c r="G41" s="242"/>
      <c r="H41" s="242"/>
      <c r="I41" s="242"/>
      <c r="J41" s="242"/>
      <c r="K41" s="242"/>
      <c r="L41" s="242">
        <v>17</v>
      </c>
    </row>
    <row r="42" spans="1:12" ht="20.25" hidden="1" x14ac:dyDescent="0.25">
      <c r="A42" s="163"/>
    </row>
    <row r="43" spans="1:12" x14ac:dyDescent="0.25">
      <c r="F43"/>
    </row>
    <row r="44" spans="1:12" ht="20.25" x14ac:dyDescent="0.3">
      <c r="A44" s="430" t="s">
        <v>1159</v>
      </c>
      <c r="B44" s="430"/>
      <c r="C44" s="430"/>
      <c r="D44" s="430"/>
      <c r="E44" s="430"/>
      <c r="F44" s="430"/>
      <c r="G44" s="430"/>
      <c r="H44" s="430"/>
      <c r="I44" s="430"/>
      <c r="J44" s="430"/>
      <c r="K44" s="430"/>
      <c r="L44" s="430"/>
    </row>
    <row r="46" spans="1:12" ht="21" thickBot="1" x14ac:dyDescent="0.35">
      <c r="A46" s="15" t="s">
        <v>51</v>
      </c>
      <c r="B46" s="34" t="s">
        <v>456</v>
      </c>
      <c r="C46" s="34">
        <f>A56</f>
        <v>8</v>
      </c>
    </row>
    <row r="47" spans="1:12" ht="15.75" x14ac:dyDescent="0.25">
      <c r="A47" s="165"/>
      <c r="B47" s="415" t="s">
        <v>9</v>
      </c>
      <c r="C47" s="415" t="s">
        <v>10</v>
      </c>
      <c r="D47" s="415" t="s">
        <v>11</v>
      </c>
      <c r="E47" s="6" t="s">
        <v>12</v>
      </c>
      <c r="F47" s="417" t="s">
        <v>14</v>
      </c>
      <c r="G47" s="415" t="s">
        <v>15</v>
      </c>
      <c r="H47" s="415" t="s">
        <v>16</v>
      </c>
      <c r="I47" s="415" t="s">
        <v>17</v>
      </c>
      <c r="J47" s="415" t="s">
        <v>18</v>
      </c>
      <c r="K47" s="415" t="s">
        <v>19</v>
      </c>
      <c r="L47" s="6" t="s">
        <v>20</v>
      </c>
    </row>
    <row r="48" spans="1:12" ht="16.5" thickBot="1" x14ac:dyDescent="0.3">
      <c r="A48" s="166"/>
      <c r="B48" s="428"/>
      <c r="C48" s="428"/>
      <c r="D48" s="428"/>
      <c r="E48" s="10" t="s">
        <v>13</v>
      </c>
      <c r="F48" s="427"/>
      <c r="G48" s="428"/>
      <c r="H48" s="428"/>
      <c r="I48" s="428"/>
      <c r="J48" s="428"/>
      <c r="K48" s="428"/>
      <c r="L48" s="10" t="s">
        <v>21</v>
      </c>
    </row>
    <row r="49" spans="1:12" ht="32.25" thickBot="1" x14ac:dyDescent="0.3">
      <c r="A49" s="44">
        <v>1</v>
      </c>
      <c r="B49" s="8" t="s">
        <v>1157</v>
      </c>
      <c r="C49" s="8" t="s">
        <v>1157</v>
      </c>
      <c r="D49" s="7" t="s">
        <v>22</v>
      </c>
      <c r="E49" s="7"/>
      <c r="F49" s="8" t="s">
        <v>50</v>
      </c>
      <c r="G49" s="7">
        <v>1</v>
      </c>
      <c r="H49" s="7" t="s">
        <v>715</v>
      </c>
      <c r="I49" s="7" t="s">
        <v>5</v>
      </c>
      <c r="J49" s="7" t="s">
        <v>30</v>
      </c>
      <c r="K49" s="7">
        <v>2023</v>
      </c>
      <c r="L49" s="9">
        <f t="shared" ref="L49:L56" si="0">K49+10</f>
        <v>2033</v>
      </c>
    </row>
    <row r="50" spans="1:12" ht="32.25" thickBot="1" x14ac:dyDescent="0.3">
      <c r="A50" s="44">
        <v>2</v>
      </c>
      <c r="B50" s="8" t="s">
        <v>1157</v>
      </c>
      <c r="C50" s="8" t="s">
        <v>1157</v>
      </c>
      <c r="D50" s="7" t="s">
        <v>22</v>
      </c>
      <c r="E50" s="7"/>
      <c r="F50" s="8" t="s">
        <v>50</v>
      </c>
      <c r="G50" s="7">
        <v>2</v>
      </c>
      <c r="H50" s="7" t="s">
        <v>2</v>
      </c>
      <c r="I50" s="7" t="s">
        <v>4</v>
      </c>
      <c r="J50" s="7" t="s">
        <v>30</v>
      </c>
      <c r="K50" s="7">
        <v>2023</v>
      </c>
      <c r="L50" s="9">
        <f t="shared" si="0"/>
        <v>2033</v>
      </c>
    </row>
    <row r="51" spans="1:12" ht="32.25" thickBot="1" x14ac:dyDescent="0.3">
      <c r="A51" s="44">
        <v>3</v>
      </c>
      <c r="B51" s="8" t="s">
        <v>1157</v>
      </c>
      <c r="C51" s="8" t="s">
        <v>1157</v>
      </c>
      <c r="D51" s="7" t="s">
        <v>22</v>
      </c>
      <c r="E51" s="7"/>
      <c r="F51" s="8" t="s">
        <v>60</v>
      </c>
      <c r="G51" s="7">
        <v>3</v>
      </c>
      <c r="H51" s="7" t="s">
        <v>715</v>
      </c>
      <c r="I51" s="7" t="s">
        <v>6</v>
      </c>
      <c r="J51" s="7" t="s">
        <v>30</v>
      </c>
      <c r="K51" s="7">
        <v>2023</v>
      </c>
      <c r="L51" s="9">
        <f t="shared" si="0"/>
        <v>2033</v>
      </c>
    </row>
    <row r="52" spans="1:12" ht="32.25" thickBot="1" x14ac:dyDescent="0.3">
      <c r="A52" s="44">
        <v>4</v>
      </c>
      <c r="B52" s="8" t="s">
        <v>1157</v>
      </c>
      <c r="C52" s="8" t="s">
        <v>1157</v>
      </c>
      <c r="D52" s="7" t="s">
        <v>22</v>
      </c>
      <c r="E52" s="7"/>
      <c r="F52" s="8" t="s">
        <v>60</v>
      </c>
      <c r="G52" s="7">
        <v>4</v>
      </c>
      <c r="H52" s="8" t="s">
        <v>715</v>
      </c>
      <c r="I52" s="7" t="s">
        <v>5</v>
      </c>
      <c r="J52" s="7" t="s">
        <v>30</v>
      </c>
      <c r="K52" s="7">
        <v>2023</v>
      </c>
      <c r="L52" s="9">
        <f t="shared" si="0"/>
        <v>2033</v>
      </c>
    </row>
    <row r="53" spans="1:12" ht="32.25" thickBot="1" x14ac:dyDescent="0.3">
      <c r="A53" s="44">
        <v>5</v>
      </c>
      <c r="B53" s="8" t="s">
        <v>1157</v>
      </c>
      <c r="C53" s="8" t="s">
        <v>1157</v>
      </c>
      <c r="D53" s="8" t="s">
        <v>22</v>
      </c>
      <c r="E53" s="8"/>
      <c r="F53" s="8" t="s">
        <v>1546</v>
      </c>
      <c r="G53" s="8">
        <v>5</v>
      </c>
      <c r="H53" s="8" t="s">
        <v>715</v>
      </c>
      <c r="I53" s="8" t="s">
        <v>1158</v>
      </c>
      <c r="J53" s="8" t="s">
        <v>30</v>
      </c>
      <c r="K53" s="7">
        <v>2023</v>
      </c>
      <c r="L53" s="9">
        <f t="shared" si="0"/>
        <v>2033</v>
      </c>
    </row>
    <row r="54" spans="1:12" ht="32.25" thickBot="1" x14ac:dyDescent="0.3">
      <c r="A54" s="44">
        <v>6</v>
      </c>
      <c r="B54" s="8" t="s">
        <v>1157</v>
      </c>
      <c r="C54" s="8" t="s">
        <v>1157</v>
      </c>
      <c r="D54" s="8" t="s">
        <v>22</v>
      </c>
      <c r="E54" s="8"/>
      <c r="F54" s="8" t="s">
        <v>1546</v>
      </c>
      <c r="G54" s="8">
        <v>6</v>
      </c>
      <c r="H54" s="8" t="s">
        <v>2</v>
      </c>
      <c r="I54" s="8" t="s">
        <v>4</v>
      </c>
      <c r="J54" s="8" t="s">
        <v>30</v>
      </c>
      <c r="K54" s="7">
        <v>2023</v>
      </c>
      <c r="L54" s="9">
        <f t="shared" si="0"/>
        <v>2033</v>
      </c>
    </row>
    <row r="55" spans="1:12" ht="32.25" thickBot="1" x14ac:dyDescent="0.3">
      <c r="A55" s="44">
        <v>7</v>
      </c>
      <c r="B55" s="8" t="s">
        <v>1157</v>
      </c>
      <c r="C55" s="8" t="s">
        <v>1157</v>
      </c>
      <c r="D55" s="205" t="s">
        <v>22</v>
      </c>
      <c r="E55" s="205"/>
      <c r="F55" s="8" t="s">
        <v>25</v>
      </c>
      <c r="G55" s="205">
        <v>7</v>
      </c>
      <c r="H55" s="205" t="s">
        <v>2</v>
      </c>
      <c r="I55" s="205" t="s">
        <v>4</v>
      </c>
      <c r="J55" s="205" t="s">
        <v>30</v>
      </c>
      <c r="K55" s="205">
        <v>2023</v>
      </c>
      <c r="L55" s="205">
        <f t="shared" si="0"/>
        <v>2033</v>
      </c>
    </row>
    <row r="56" spans="1:12" ht="32.25" thickBot="1" x14ac:dyDescent="0.3">
      <c r="A56" s="44">
        <v>8</v>
      </c>
      <c r="B56" s="8" t="s">
        <v>1157</v>
      </c>
      <c r="C56" s="8" t="s">
        <v>1157</v>
      </c>
      <c r="D56" s="9" t="s">
        <v>22</v>
      </c>
      <c r="E56" s="9"/>
      <c r="F56" s="8"/>
      <c r="G56" s="9">
        <v>8</v>
      </c>
      <c r="H56" s="9" t="s">
        <v>2</v>
      </c>
      <c r="I56" s="9" t="s">
        <v>4</v>
      </c>
      <c r="J56" s="9" t="s">
        <v>30</v>
      </c>
      <c r="K56" s="9">
        <v>2023</v>
      </c>
      <c r="L56" s="9">
        <f t="shared" si="0"/>
        <v>2033</v>
      </c>
    </row>
    <row r="57" spans="1:12" x14ac:dyDescent="0.25">
      <c r="A57" s="1"/>
    </row>
    <row r="58" spans="1:12" ht="20.25" x14ac:dyDescent="0.3">
      <c r="A58" s="430" t="s">
        <v>1156</v>
      </c>
      <c r="B58" s="430"/>
      <c r="C58" s="430"/>
      <c r="D58" s="430"/>
      <c r="E58" s="430"/>
      <c r="F58" s="430"/>
      <c r="G58" s="430"/>
      <c r="H58" s="430"/>
      <c r="I58" s="430"/>
      <c r="J58" s="430"/>
      <c r="K58" s="430"/>
      <c r="L58" s="430"/>
    </row>
    <row r="59" spans="1:12" ht="20.25" x14ac:dyDescent="0.25">
      <c r="A59" s="164"/>
      <c r="B59" s="164"/>
      <c r="C59" s="164"/>
      <c r="D59" s="164"/>
      <c r="E59" s="164"/>
      <c r="F59" s="241"/>
      <c r="G59" s="164"/>
      <c r="H59" s="164"/>
      <c r="I59" s="164"/>
      <c r="J59" s="164"/>
      <c r="K59" s="164"/>
      <c r="L59" s="164"/>
    </row>
    <row r="60" spans="1:12" ht="21.75" thickBot="1" x14ac:dyDescent="0.4">
      <c r="A60" s="164" t="s">
        <v>51</v>
      </c>
      <c r="B60" s="33" t="s">
        <v>456</v>
      </c>
      <c r="C60" s="33">
        <f>A102</f>
        <v>40</v>
      </c>
    </row>
    <row r="61" spans="1:12" ht="15.75" x14ac:dyDescent="0.25">
      <c r="A61" s="165"/>
      <c r="B61" s="415" t="s">
        <v>9</v>
      </c>
      <c r="C61" s="415" t="s">
        <v>10</v>
      </c>
      <c r="D61" s="415" t="s">
        <v>11</v>
      </c>
      <c r="E61" s="6" t="s">
        <v>12</v>
      </c>
      <c r="F61" s="417" t="s">
        <v>14</v>
      </c>
      <c r="G61" s="415" t="s">
        <v>15</v>
      </c>
      <c r="H61" s="415" t="s">
        <v>16</v>
      </c>
      <c r="I61" s="415" t="s">
        <v>17</v>
      </c>
      <c r="J61" s="415" t="s">
        <v>18</v>
      </c>
      <c r="K61" s="415" t="s">
        <v>19</v>
      </c>
      <c r="L61" s="6" t="s">
        <v>20</v>
      </c>
    </row>
    <row r="62" spans="1:12" ht="15.75" x14ac:dyDescent="0.25">
      <c r="A62" s="231"/>
      <c r="B62" s="416"/>
      <c r="C62" s="416"/>
      <c r="D62" s="416"/>
      <c r="E62" s="230" t="s">
        <v>13</v>
      </c>
      <c r="F62" s="418"/>
      <c r="G62" s="416"/>
      <c r="H62" s="416"/>
      <c r="I62" s="416"/>
      <c r="J62" s="416"/>
      <c r="K62" s="416"/>
      <c r="L62" s="230" t="s">
        <v>21</v>
      </c>
    </row>
    <row r="63" spans="1:12" ht="16.5" thickBot="1" x14ac:dyDescent="0.3">
      <c r="A63" s="240">
        <v>1</v>
      </c>
      <c r="B63" s="8" t="s">
        <v>1066</v>
      </c>
      <c r="C63" s="8" t="s">
        <v>1005</v>
      </c>
      <c r="D63" s="7" t="s">
        <v>22</v>
      </c>
      <c r="E63" s="7"/>
      <c r="F63" s="8" t="s">
        <v>28</v>
      </c>
      <c r="G63" s="7" t="s">
        <v>1155</v>
      </c>
      <c r="H63" s="7" t="s">
        <v>1154</v>
      </c>
      <c r="I63" s="7" t="s">
        <v>4</v>
      </c>
      <c r="J63" s="7" t="s">
        <v>30</v>
      </c>
      <c r="K63" s="9">
        <v>2024</v>
      </c>
      <c r="L63" s="9">
        <f t="shared" ref="L63:L102" si="1">K63+10</f>
        <v>2034</v>
      </c>
    </row>
    <row r="64" spans="1:12" ht="32.25" thickBot="1" x14ac:dyDescent="0.3">
      <c r="A64" s="240">
        <v>2</v>
      </c>
      <c r="B64" s="7" t="s">
        <v>1066</v>
      </c>
      <c r="C64" s="8" t="s">
        <v>1005</v>
      </c>
      <c r="D64" s="7" t="s">
        <v>22</v>
      </c>
      <c r="E64" s="7"/>
      <c r="F64" s="8" t="s">
        <v>1153</v>
      </c>
      <c r="G64" s="7"/>
      <c r="H64" s="7" t="s">
        <v>739</v>
      </c>
      <c r="I64" s="7" t="s">
        <v>4</v>
      </c>
      <c r="J64" s="7" t="s">
        <v>830</v>
      </c>
      <c r="K64" s="9">
        <v>2019</v>
      </c>
      <c r="L64" s="9">
        <f t="shared" si="1"/>
        <v>2029</v>
      </c>
    </row>
    <row r="65" spans="1:12" ht="16.5" thickBot="1" x14ac:dyDescent="0.3">
      <c r="A65" s="240">
        <v>3</v>
      </c>
      <c r="B65" s="7" t="s">
        <v>1066</v>
      </c>
      <c r="C65" s="8" t="s">
        <v>1005</v>
      </c>
      <c r="D65" s="7" t="s">
        <v>22</v>
      </c>
      <c r="E65" s="7"/>
      <c r="F65" s="8" t="s">
        <v>25</v>
      </c>
      <c r="G65" s="7">
        <v>2</v>
      </c>
      <c r="H65" s="7" t="s">
        <v>739</v>
      </c>
      <c r="I65" s="7" t="s">
        <v>4</v>
      </c>
      <c r="J65" s="7" t="s">
        <v>830</v>
      </c>
      <c r="K65" s="9">
        <v>2019</v>
      </c>
      <c r="L65" s="9">
        <f t="shared" si="1"/>
        <v>2029</v>
      </c>
    </row>
    <row r="66" spans="1:12" ht="16.5" thickBot="1" x14ac:dyDescent="0.3">
      <c r="A66" s="240">
        <v>4</v>
      </c>
      <c r="B66" s="7" t="s">
        <v>1066</v>
      </c>
      <c r="C66" s="8" t="s">
        <v>1005</v>
      </c>
      <c r="D66" s="7" t="s">
        <v>22</v>
      </c>
      <c r="E66" s="7"/>
      <c r="F66" s="8" t="s">
        <v>25</v>
      </c>
      <c r="G66" s="7">
        <v>13</v>
      </c>
      <c r="H66" s="7" t="s">
        <v>739</v>
      </c>
      <c r="I66" s="7" t="s">
        <v>4</v>
      </c>
      <c r="J66" s="7" t="s">
        <v>830</v>
      </c>
      <c r="K66" s="9">
        <v>2019</v>
      </c>
      <c r="L66" s="9">
        <f t="shared" si="1"/>
        <v>2029</v>
      </c>
    </row>
    <row r="67" spans="1:12" ht="16.5" thickBot="1" x14ac:dyDescent="0.3">
      <c r="A67" s="240">
        <v>5</v>
      </c>
      <c r="B67" s="7" t="s">
        <v>1066</v>
      </c>
      <c r="C67" s="8" t="s">
        <v>1005</v>
      </c>
      <c r="D67" s="7" t="s">
        <v>22</v>
      </c>
      <c r="E67" s="7"/>
      <c r="F67" s="8" t="s">
        <v>25</v>
      </c>
      <c r="G67" s="7">
        <v>1</v>
      </c>
      <c r="H67" s="7" t="s">
        <v>739</v>
      </c>
      <c r="I67" s="7" t="s">
        <v>4</v>
      </c>
      <c r="J67" s="7" t="s">
        <v>830</v>
      </c>
      <c r="K67" s="9">
        <v>2019</v>
      </c>
      <c r="L67" s="9">
        <f t="shared" si="1"/>
        <v>2029</v>
      </c>
    </row>
    <row r="68" spans="1:12" ht="32.25" thickBot="1" x14ac:dyDescent="0.3">
      <c r="A68" s="240">
        <v>6</v>
      </c>
      <c r="B68" s="7" t="s">
        <v>1066</v>
      </c>
      <c r="C68" s="8" t="s">
        <v>1005</v>
      </c>
      <c r="D68" s="7" t="s">
        <v>22</v>
      </c>
      <c r="E68" s="7"/>
      <c r="F68" s="8" t="s">
        <v>1132</v>
      </c>
      <c r="G68" s="7">
        <v>31</v>
      </c>
      <c r="H68" s="7" t="s">
        <v>1068</v>
      </c>
      <c r="I68" s="7" t="s">
        <v>5</v>
      </c>
      <c r="J68" s="7" t="s">
        <v>830</v>
      </c>
      <c r="K68" s="9">
        <v>2019</v>
      </c>
      <c r="L68" s="9">
        <f t="shared" si="1"/>
        <v>2029</v>
      </c>
    </row>
    <row r="69" spans="1:12" ht="16.5" thickBot="1" x14ac:dyDescent="0.3">
      <c r="A69" s="240">
        <v>7</v>
      </c>
      <c r="B69" s="7" t="s">
        <v>1066</v>
      </c>
      <c r="C69" s="8" t="s">
        <v>1005</v>
      </c>
      <c r="D69" s="7" t="s">
        <v>22</v>
      </c>
      <c r="E69" s="7"/>
      <c r="F69" s="8" t="s">
        <v>1152</v>
      </c>
      <c r="G69" s="7">
        <v>25</v>
      </c>
      <c r="H69" s="7" t="s">
        <v>1068</v>
      </c>
      <c r="I69" s="7" t="s">
        <v>5</v>
      </c>
      <c r="J69" s="7" t="s">
        <v>830</v>
      </c>
      <c r="K69" s="9">
        <v>2019</v>
      </c>
      <c r="L69" s="9">
        <f t="shared" si="1"/>
        <v>2029</v>
      </c>
    </row>
    <row r="70" spans="1:12" ht="32.25" thickBot="1" x14ac:dyDescent="0.3">
      <c r="A70" s="240">
        <v>8</v>
      </c>
      <c r="B70" s="7" t="s">
        <v>1066</v>
      </c>
      <c r="C70" s="8" t="s">
        <v>1005</v>
      </c>
      <c r="D70" s="7" t="s">
        <v>22</v>
      </c>
      <c r="E70" s="7"/>
      <c r="F70" s="8" t="s">
        <v>1151</v>
      </c>
      <c r="G70" s="7">
        <v>29</v>
      </c>
      <c r="H70" s="7" t="s">
        <v>1068</v>
      </c>
      <c r="I70" s="7" t="s">
        <v>5</v>
      </c>
      <c r="J70" s="7" t="s">
        <v>830</v>
      </c>
      <c r="K70" s="9">
        <v>2019</v>
      </c>
      <c r="L70" s="9">
        <f t="shared" si="1"/>
        <v>2029</v>
      </c>
    </row>
    <row r="71" spans="1:12" ht="6.75" customHeight="1" thickBot="1" x14ac:dyDescent="0.3">
      <c r="A71" s="240">
        <v>9</v>
      </c>
      <c r="B71" s="7" t="s">
        <v>1066</v>
      </c>
      <c r="C71" s="8" t="s">
        <v>1005</v>
      </c>
      <c r="D71" s="8" t="s">
        <v>22</v>
      </c>
      <c r="E71" s="8"/>
      <c r="F71" s="8" t="s">
        <v>1150</v>
      </c>
      <c r="G71" s="8">
        <v>20</v>
      </c>
      <c r="H71" s="8" t="s">
        <v>2</v>
      </c>
      <c r="I71" s="8" t="s">
        <v>3</v>
      </c>
      <c r="J71" s="8" t="s">
        <v>466</v>
      </c>
      <c r="K71" s="8">
        <v>2018</v>
      </c>
      <c r="L71" s="9">
        <f t="shared" si="1"/>
        <v>2028</v>
      </c>
    </row>
    <row r="72" spans="1:12" ht="16.5" thickBot="1" x14ac:dyDescent="0.3">
      <c r="A72" s="240">
        <v>10</v>
      </c>
      <c r="B72" s="7" t="s">
        <v>1066</v>
      </c>
      <c r="C72" s="8" t="s">
        <v>1005</v>
      </c>
      <c r="D72" s="8" t="s">
        <v>22</v>
      </c>
      <c r="E72" s="8"/>
      <c r="F72" s="8" t="s">
        <v>1149</v>
      </c>
      <c r="G72" s="8">
        <v>13</v>
      </c>
      <c r="H72" s="8" t="s">
        <v>1068</v>
      </c>
      <c r="I72" s="8" t="s">
        <v>5</v>
      </c>
      <c r="J72" s="8" t="s">
        <v>30</v>
      </c>
      <c r="K72" s="8">
        <v>2019</v>
      </c>
      <c r="L72" s="9">
        <f t="shared" si="1"/>
        <v>2029</v>
      </c>
    </row>
    <row r="73" spans="1:12" ht="16.5" thickBot="1" x14ac:dyDescent="0.3">
      <c r="A73" s="240">
        <v>11</v>
      </c>
      <c r="B73" s="7" t="s">
        <v>1066</v>
      </c>
      <c r="C73" s="8" t="s">
        <v>1005</v>
      </c>
      <c r="D73" s="8" t="s">
        <v>22</v>
      </c>
      <c r="E73" s="8"/>
      <c r="F73" s="8" t="s">
        <v>1148</v>
      </c>
      <c r="G73" s="8">
        <v>33</v>
      </c>
      <c r="H73" s="8" t="s">
        <v>2</v>
      </c>
      <c r="I73" s="8" t="s">
        <v>3</v>
      </c>
      <c r="J73" s="8" t="s">
        <v>466</v>
      </c>
      <c r="K73" s="8">
        <v>2019</v>
      </c>
      <c r="L73" s="8">
        <f t="shared" si="1"/>
        <v>2029</v>
      </c>
    </row>
    <row r="74" spans="1:12" ht="32.25" thickBot="1" x14ac:dyDescent="0.3">
      <c r="A74" s="240">
        <v>12</v>
      </c>
      <c r="B74" s="7" t="s">
        <v>1066</v>
      </c>
      <c r="C74" s="8" t="s">
        <v>1005</v>
      </c>
      <c r="D74" s="8" t="s">
        <v>22</v>
      </c>
      <c r="E74" s="8"/>
      <c r="F74" s="8" t="s">
        <v>1135</v>
      </c>
      <c r="G74" s="8">
        <v>23</v>
      </c>
      <c r="H74" s="8" t="s">
        <v>1068</v>
      </c>
      <c r="I74" s="8" t="s">
        <v>5</v>
      </c>
      <c r="J74" s="8" t="s">
        <v>830</v>
      </c>
      <c r="K74" s="8">
        <v>2019</v>
      </c>
      <c r="L74" s="8">
        <f t="shared" si="1"/>
        <v>2029</v>
      </c>
    </row>
    <row r="75" spans="1:12" ht="16.5" thickBot="1" x14ac:dyDescent="0.3">
      <c r="A75" s="240">
        <v>13</v>
      </c>
      <c r="B75" s="7" t="s">
        <v>1066</v>
      </c>
      <c r="C75" s="8" t="s">
        <v>1005</v>
      </c>
      <c r="D75" s="205" t="s">
        <v>29</v>
      </c>
      <c r="E75" s="205"/>
      <c r="F75" s="206" t="s">
        <v>1147</v>
      </c>
      <c r="G75" s="205">
        <v>16</v>
      </c>
      <c r="H75" s="205" t="s">
        <v>1068</v>
      </c>
      <c r="I75" s="205" t="s">
        <v>5</v>
      </c>
      <c r="J75" s="205" t="s">
        <v>830</v>
      </c>
      <c r="K75" s="205">
        <v>2019</v>
      </c>
      <c r="L75" s="205">
        <f t="shared" si="1"/>
        <v>2029</v>
      </c>
    </row>
    <row r="76" spans="1:12" ht="32.25" thickBot="1" x14ac:dyDescent="0.3">
      <c r="A76" s="240">
        <v>14</v>
      </c>
      <c r="B76" s="7" t="s">
        <v>1066</v>
      </c>
      <c r="C76" s="8" t="s">
        <v>1005</v>
      </c>
      <c r="D76" s="9" t="s">
        <v>29</v>
      </c>
      <c r="E76" s="9"/>
      <c r="F76" s="203" t="s">
        <v>1146</v>
      </c>
      <c r="G76" s="9">
        <v>9</v>
      </c>
      <c r="H76" s="9" t="s">
        <v>2</v>
      </c>
      <c r="I76" s="9" t="s">
        <v>3</v>
      </c>
      <c r="J76" s="9" t="s">
        <v>466</v>
      </c>
      <c r="K76" s="9">
        <v>2018</v>
      </c>
      <c r="L76" s="9">
        <f t="shared" si="1"/>
        <v>2028</v>
      </c>
    </row>
    <row r="77" spans="1:12" ht="32.25" thickBot="1" x14ac:dyDescent="0.3">
      <c r="A77" s="240">
        <v>15</v>
      </c>
      <c r="B77" s="7" t="s">
        <v>1066</v>
      </c>
      <c r="C77" s="8" t="s">
        <v>1005</v>
      </c>
      <c r="D77" s="9" t="s">
        <v>29</v>
      </c>
      <c r="E77" s="9"/>
      <c r="F77" s="203" t="s">
        <v>1145</v>
      </c>
      <c r="G77" s="9">
        <v>11</v>
      </c>
      <c r="H77" s="9" t="s">
        <v>1068</v>
      </c>
      <c r="I77" s="9" t="s">
        <v>5</v>
      </c>
      <c r="J77" s="9" t="s">
        <v>830</v>
      </c>
      <c r="K77" s="9">
        <v>2019</v>
      </c>
      <c r="L77" s="9">
        <f t="shared" si="1"/>
        <v>2029</v>
      </c>
    </row>
    <row r="78" spans="1:12" ht="32.25" thickBot="1" x14ac:dyDescent="0.3">
      <c r="A78" s="240">
        <v>16</v>
      </c>
      <c r="B78" s="7" t="s">
        <v>1066</v>
      </c>
      <c r="C78" s="8" t="s">
        <v>1005</v>
      </c>
      <c r="D78" s="9" t="s">
        <v>29</v>
      </c>
      <c r="E78" s="9"/>
      <c r="F78" s="203" t="s">
        <v>1135</v>
      </c>
      <c r="G78" s="234" t="s">
        <v>1118</v>
      </c>
      <c r="H78" s="9" t="s">
        <v>1068</v>
      </c>
      <c r="I78" s="9" t="s">
        <v>5</v>
      </c>
      <c r="J78" s="9" t="s">
        <v>830</v>
      </c>
      <c r="K78" s="9">
        <v>2019</v>
      </c>
      <c r="L78" s="9">
        <f t="shared" si="1"/>
        <v>2029</v>
      </c>
    </row>
    <row r="79" spans="1:12" ht="32.25" thickBot="1" x14ac:dyDescent="0.3">
      <c r="A79" s="240">
        <v>17</v>
      </c>
      <c r="B79" s="7" t="s">
        <v>1066</v>
      </c>
      <c r="C79" s="8" t="s">
        <v>1005</v>
      </c>
      <c r="D79" s="9" t="s">
        <v>29</v>
      </c>
      <c r="E79" s="9"/>
      <c r="F79" s="203" t="s">
        <v>1133</v>
      </c>
      <c r="G79" s="9">
        <v>19</v>
      </c>
      <c r="H79" s="9" t="s">
        <v>2</v>
      </c>
      <c r="I79" s="9" t="s">
        <v>3</v>
      </c>
      <c r="J79" s="9" t="s">
        <v>466</v>
      </c>
      <c r="K79" s="9">
        <v>2018</v>
      </c>
      <c r="L79" s="9">
        <f t="shared" si="1"/>
        <v>2028</v>
      </c>
    </row>
    <row r="80" spans="1:12" ht="32.25" thickBot="1" x14ac:dyDescent="0.3">
      <c r="A80" s="240">
        <v>18</v>
      </c>
      <c r="B80" s="7" t="s">
        <v>1066</v>
      </c>
      <c r="C80" s="8" t="s">
        <v>1005</v>
      </c>
      <c r="D80" s="9" t="s">
        <v>29</v>
      </c>
      <c r="E80" s="9"/>
      <c r="F80" s="203" t="s">
        <v>1133</v>
      </c>
      <c r="G80" s="9">
        <v>8</v>
      </c>
      <c r="H80" s="9" t="s">
        <v>1068</v>
      </c>
      <c r="I80" s="9" t="s">
        <v>5</v>
      </c>
      <c r="J80" s="9" t="s">
        <v>830</v>
      </c>
      <c r="K80" s="9">
        <v>2019</v>
      </c>
      <c r="L80" s="9">
        <f t="shared" si="1"/>
        <v>2029</v>
      </c>
    </row>
    <row r="81" spans="1:12" ht="32.25" thickBot="1" x14ac:dyDescent="0.3">
      <c r="A81" s="240">
        <v>19</v>
      </c>
      <c r="B81" s="7" t="s">
        <v>1066</v>
      </c>
      <c r="C81" s="8" t="s">
        <v>1005</v>
      </c>
      <c r="D81" s="9" t="s">
        <v>29</v>
      </c>
      <c r="E81" s="9"/>
      <c r="F81" s="203" t="s">
        <v>1132</v>
      </c>
      <c r="G81" s="9">
        <v>14</v>
      </c>
      <c r="H81" s="9" t="s">
        <v>1068</v>
      </c>
      <c r="I81" s="9" t="s">
        <v>5</v>
      </c>
      <c r="J81" s="9" t="s">
        <v>830</v>
      </c>
      <c r="K81" s="9">
        <v>2019</v>
      </c>
      <c r="L81" s="9">
        <f t="shared" si="1"/>
        <v>2029</v>
      </c>
    </row>
    <row r="82" spans="1:12" ht="32.25" thickBot="1" x14ac:dyDescent="0.3">
      <c r="A82" s="240">
        <v>20</v>
      </c>
      <c r="B82" s="7" t="s">
        <v>1066</v>
      </c>
      <c r="C82" s="8" t="s">
        <v>1005</v>
      </c>
      <c r="D82" s="7" t="s">
        <v>31</v>
      </c>
      <c r="E82" s="7"/>
      <c r="F82" s="8" t="s">
        <v>1144</v>
      </c>
      <c r="G82" s="7">
        <v>15</v>
      </c>
      <c r="H82" s="7" t="s">
        <v>1068</v>
      </c>
      <c r="I82" s="7" t="s">
        <v>5</v>
      </c>
      <c r="J82" s="7" t="s">
        <v>830</v>
      </c>
      <c r="K82" s="9">
        <v>2019</v>
      </c>
      <c r="L82" s="9">
        <f t="shared" si="1"/>
        <v>2029</v>
      </c>
    </row>
    <row r="83" spans="1:12" ht="32.25" thickBot="1" x14ac:dyDescent="0.3">
      <c r="A83" s="240">
        <v>21</v>
      </c>
      <c r="B83" s="7" t="s">
        <v>1066</v>
      </c>
      <c r="C83" s="8" t="s">
        <v>1005</v>
      </c>
      <c r="D83" s="7" t="s">
        <v>31</v>
      </c>
      <c r="E83" s="7"/>
      <c r="F83" s="8" t="s">
        <v>1143</v>
      </c>
      <c r="G83" s="7">
        <v>8</v>
      </c>
      <c r="H83" s="7" t="s">
        <v>2</v>
      </c>
      <c r="I83" s="7" t="s">
        <v>3</v>
      </c>
      <c r="J83" s="7" t="s">
        <v>466</v>
      </c>
      <c r="K83" s="9">
        <v>2018</v>
      </c>
      <c r="L83" s="9">
        <f t="shared" si="1"/>
        <v>2028</v>
      </c>
    </row>
    <row r="84" spans="1:12" ht="32.25" thickBot="1" x14ac:dyDescent="0.3">
      <c r="A84" s="240">
        <v>22</v>
      </c>
      <c r="B84" s="7" t="s">
        <v>1066</v>
      </c>
      <c r="C84" s="8" t="s">
        <v>1005</v>
      </c>
      <c r="D84" s="7" t="s">
        <v>31</v>
      </c>
      <c r="E84" s="7"/>
      <c r="F84" s="8" t="s">
        <v>1142</v>
      </c>
      <c r="G84" s="7">
        <v>9</v>
      </c>
      <c r="H84" s="7" t="s">
        <v>1068</v>
      </c>
      <c r="I84" s="7" t="s">
        <v>5</v>
      </c>
      <c r="J84" s="7" t="s">
        <v>830</v>
      </c>
      <c r="K84" s="9">
        <v>2019</v>
      </c>
      <c r="L84" s="9">
        <f t="shared" si="1"/>
        <v>2029</v>
      </c>
    </row>
    <row r="85" spans="1:12" ht="32.25" thickBot="1" x14ac:dyDescent="0.3">
      <c r="A85" s="240">
        <v>23</v>
      </c>
      <c r="B85" s="7" t="s">
        <v>1066</v>
      </c>
      <c r="C85" s="8" t="s">
        <v>1005</v>
      </c>
      <c r="D85" s="7" t="s">
        <v>31</v>
      </c>
      <c r="E85" s="7"/>
      <c r="F85" s="8" t="s">
        <v>1141</v>
      </c>
      <c r="G85" s="7">
        <v>11</v>
      </c>
      <c r="H85" s="7" t="s">
        <v>2</v>
      </c>
      <c r="I85" s="7" t="s">
        <v>3</v>
      </c>
      <c r="J85" s="7" t="s">
        <v>466</v>
      </c>
      <c r="K85" s="9">
        <v>2018</v>
      </c>
      <c r="L85" s="9">
        <f t="shared" si="1"/>
        <v>2028</v>
      </c>
    </row>
    <row r="86" spans="1:12" ht="32.25" thickBot="1" x14ac:dyDescent="0.3">
      <c r="A86" s="240">
        <v>24</v>
      </c>
      <c r="B86" s="7" t="s">
        <v>1066</v>
      </c>
      <c r="C86" s="8" t="s">
        <v>1005</v>
      </c>
      <c r="D86" s="7" t="s">
        <v>31</v>
      </c>
      <c r="E86" s="7"/>
      <c r="F86" s="8" t="s">
        <v>1135</v>
      </c>
      <c r="G86" s="7">
        <v>7</v>
      </c>
      <c r="H86" s="7" t="s">
        <v>1068</v>
      </c>
      <c r="I86" s="7" t="s">
        <v>5</v>
      </c>
      <c r="J86" s="7" t="s">
        <v>830</v>
      </c>
      <c r="K86" s="9">
        <v>2019</v>
      </c>
      <c r="L86" s="9">
        <f t="shared" si="1"/>
        <v>2029</v>
      </c>
    </row>
    <row r="87" spans="1:12" ht="32.25" thickBot="1" x14ac:dyDescent="0.3">
      <c r="A87" s="240">
        <v>25</v>
      </c>
      <c r="B87" s="7" t="s">
        <v>1066</v>
      </c>
      <c r="C87" s="8" t="s">
        <v>1005</v>
      </c>
      <c r="D87" s="7" t="s">
        <v>31</v>
      </c>
      <c r="E87" s="7"/>
      <c r="F87" s="8" t="s">
        <v>1133</v>
      </c>
      <c r="G87" s="7">
        <v>5</v>
      </c>
      <c r="H87" s="7" t="s">
        <v>2</v>
      </c>
      <c r="I87" s="7" t="s">
        <v>3</v>
      </c>
      <c r="J87" s="7" t="s">
        <v>466</v>
      </c>
      <c r="K87" s="9">
        <v>2018</v>
      </c>
      <c r="L87" s="9">
        <f t="shared" si="1"/>
        <v>2028</v>
      </c>
    </row>
    <row r="88" spans="1:12" ht="32.25" thickBot="1" x14ac:dyDescent="0.3">
      <c r="A88" s="240">
        <v>26</v>
      </c>
      <c r="B88" s="7" t="s">
        <v>1066</v>
      </c>
      <c r="C88" s="8" t="s">
        <v>1005</v>
      </c>
      <c r="D88" s="7" t="s">
        <v>31</v>
      </c>
      <c r="E88" s="7"/>
      <c r="F88" s="8" t="s">
        <v>1133</v>
      </c>
      <c r="G88" s="7" t="s">
        <v>1140</v>
      </c>
      <c r="H88" s="7" t="s">
        <v>1068</v>
      </c>
      <c r="I88" s="7" t="s">
        <v>5</v>
      </c>
      <c r="J88" s="7" t="s">
        <v>830</v>
      </c>
      <c r="K88" s="9">
        <v>2019</v>
      </c>
      <c r="L88" s="9">
        <f t="shared" si="1"/>
        <v>2029</v>
      </c>
    </row>
    <row r="89" spans="1:12" ht="32.25" thickBot="1" x14ac:dyDescent="0.3">
      <c r="A89" s="240">
        <v>27</v>
      </c>
      <c r="B89" s="7" t="s">
        <v>1066</v>
      </c>
      <c r="C89" s="8" t="s">
        <v>1005</v>
      </c>
      <c r="D89" s="228" t="s">
        <v>31</v>
      </c>
      <c r="E89" s="228"/>
      <c r="F89" s="229" t="s">
        <v>1132</v>
      </c>
      <c r="G89" s="228">
        <v>32</v>
      </c>
      <c r="H89" s="228" t="s">
        <v>1068</v>
      </c>
      <c r="I89" s="228" t="s">
        <v>5</v>
      </c>
      <c r="J89" s="228" t="s">
        <v>830</v>
      </c>
      <c r="K89" s="207">
        <v>2019</v>
      </c>
      <c r="L89" s="207">
        <f t="shared" si="1"/>
        <v>2029</v>
      </c>
    </row>
    <row r="90" spans="1:12" ht="32.25" thickBot="1" x14ac:dyDescent="0.3">
      <c r="A90" s="240">
        <v>28</v>
      </c>
      <c r="B90" s="7" t="s">
        <v>1066</v>
      </c>
      <c r="C90" s="8" t="s">
        <v>1005</v>
      </c>
      <c r="D90" s="205" t="s">
        <v>33</v>
      </c>
      <c r="E90" s="205"/>
      <c r="F90" s="206" t="s">
        <v>1139</v>
      </c>
      <c r="G90" s="205">
        <v>2</v>
      </c>
      <c r="H90" s="205" t="s">
        <v>1068</v>
      </c>
      <c r="I90" s="205" t="s">
        <v>5</v>
      </c>
      <c r="J90" s="205" t="s">
        <v>830</v>
      </c>
      <c r="K90" s="205">
        <v>2019</v>
      </c>
      <c r="L90" s="205">
        <f t="shared" si="1"/>
        <v>2029</v>
      </c>
    </row>
    <row r="91" spans="1:12" ht="32.25" thickBot="1" x14ac:dyDescent="0.3">
      <c r="A91" s="240">
        <v>29</v>
      </c>
      <c r="B91" s="7" t="s">
        <v>1066</v>
      </c>
      <c r="C91" s="8" t="s">
        <v>1005</v>
      </c>
      <c r="D91" s="9" t="s">
        <v>33</v>
      </c>
      <c r="E91" s="9"/>
      <c r="F91" s="203" t="s">
        <v>1138</v>
      </c>
      <c r="G91" s="9">
        <v>7</v>
      </c>
      <c r="H91" s="9" t="s">
        <v>2</v>
      </c>
      <c r="I91" s="9" t="s">
        <v>3</v>
      </c>
      <c r="J91" s="9" t="s">
        <v>466</v>
      </c>
      <c r="K91" s="9">
        <v>2018</v>
      </c>
      <c r="L91" s="9">
        <f t="shared" si="1"/>
        <v>2028</v>
      </c>
    </row>
    <row r="92" spans="1:12" ht="32.25" thickBot="1" x14ac:dyDescent="0.3">
      <c r="A92" s="240">
        <v>30</v>
      </c>
      <c r="B92" s="7" t="s">
        <v>1066</v>
      </c>
      <c r="C92" s="8" t="s">
        <v>1005</v>
      </c>
      <c r="D92" s="9" t="s">
        <v>33</v>
      </c>
      <c r="E92" s="9"/>
      <c r="F92" s="203" t="s">
        <v>1137</v>
      </c>
      <c r="G92" s="9">
        <v>13</v>
      </c>
      <c r="H92" s="9" t="s">
        <v>1068</v>
      </c>
      <c r="I92" s="9" t="s">
        <v>5</v>
      </c>
      <c r="J92" s="9" t="s">
        <v>830</v>
      </c>
      <c r="K92" s="9">
        <v>2019</v>
      </c>
      <c r="L92" s="9">
        <f t="shared" si="1"/>
        <v>2029</v>
      </c>
    </row>
    <row r="93" spans="1:12" ht="32.25" thickBot="1" x14ac:dyDescent="0.3">
      <c r="A93" s="240">
        <v>31</v>
      </c>
      <c r="B93" s="7" t="s">
        <v>1066</v>
      </c>
      <c r="C93" s="8" t="s">
        <v>1005</v>
      </c>
      <c r="D93" s="9" t="s">
        <v>33</v>
      </c>
      <c r="E93" s="9"/>
      <c r="F93" s="203" t="s">
        <v>1136</v>
      </c>
      <c r="G93" s="9">
        <v>10</v>
      </c>
      <c r="H93" s="9" t="s">
        <v>2</v>
      </c>
      <c r="I93" s="9" t="s">
        <v>3</v>
      </c>
      <c r="J93" s="9" t="s">
        <v>466</v>
      </c>
      <c r="K93" s="9">
        <v>2018</v>
      </c>
      <c r="L93" s="9">
        <f t="shared" si="1"/>
        <v>2028</v>
      </c>
    </row>
    <row r="94" spans="1:12" ht="16.5" customHeight="1" thickBot="1" x14ac:dyDescent="0.3">
      <c r="A94" s="240">
        <v>32</v>
      </c>
      <c r="B94" s="7" t="s">
        <v>1066</v>
      </c>
      <c r="C94" s="8" t="s">
        <v>1005</v>
      </c>
      <c r="D94" s="9" t="s">
        <v>33</v>
      </c>
      <c r="E94" s="9"/>
      <c r="F94" s="203" t="s">
        <v>1135</v>
      </c>
      <c r="G94" s="9" t="s">
        <v>1134</v>
      </c>
      <c r="H94" s="9" t="s">
        <v>1068</v>
      </c>
      <c r="I94" s="9" t="s">
        <v>5</v>
      </c>
      <c r="J94" s="9" t="s">
        <v>830</v>
      </c>
      <c r="K94" s="9">
        <v>2019</v>
      </c>
      <c r="L94" s="9">
        <f t="shared" si="1"/>
        <v>2029</v>
      </c>
    </row>
    <row r="95" spans="1:12" ht="32.25" thickBot="1" x14ac:dyDescent="0.3">
      <c r="A95" s="240">
        <v>33</v>
      </c>
      <c r="B95" s="7" t="s">
        <v>1066</v>
      </c>
      <c r="C95" s="8" t="s">
        <v>1005</v>
      </c>
      <c r="D95" s="9" t="s">
        <v>33</v>
      </c>
      <c r="E95" s="9"/>
      <c r="F95" s="203" t="s">
        <v>1133</v>
      </c>
      <c r="G95" s="9">
        <v>26</v>
      </c>
      <c r="H95" s="9" t="s">
        <v>2</v>
      </c>
      <c r="I95" s="9" t="s">
        <v>3</v>
      </c>
      <c r="J95" s="9" t="s">
        <v>466</v>
      </c>
      <c r="K95" s="9">
        <v>2018</v>
      </c>
      <c r="L95" s="9">
        <f t="shared" si="1"/>
        <v>2028</v>
      </c>
    </row>
    <row r="96" spans="1:12" ht="32.25" thickBot="1" x14ac:dyDescent="0.3">
      <c r="A96" s="240">
        <v>34</v>
      </c>
      <c r="B96" s="7" t="s">
        <v>1066</v>
      </c>
      <c r="C96" s="8" t="s">
        <v>1005</v>
      </c>
      <c r="D96" s="9" t="s">
        <v>33</v>
      </c>
      <c r="E96" s="9"/>
      <c r="F96" s="203" t="s">
        <v>1133</v>
      </c>
      <c r="G96" s="9">
        <v>6</v>
      </c>
      <c r="H96" s="9" t="s">
        <v>1068</v>
      </c>
      <c r="I96" s="9" t="s">
        <v>5</v>
      </c>
      <c r="J96" s="9" t="s">
        <v>830</v>
      </c>
      <c r="K96" s="9">
        <v>2019</v>
      </c>
      <c r="L96" s="9">
        <f t="shared" si="1"/>
        <v>2029</v>
      </c>
    </row>
    <row r="97" spans="1:12" ht="32.25" thickBot="1" x14ac:dyDescent="0.3">
      <c r="A97" s="240">
        <v>35</v>
      </c>
      <c r="B97" s="7" t="s">
        <v>1066</v>
      </c>
      <c r="C97" s="8" t="s">
        <v>1005</v>
      </c>
      <c r="D97" s="9" t="s">
        <v>33</v>
      </c>
      <c r="E97" s="9"/>
      <c r="F97" s="203" t="s">
        <v>1132</v>
      </c>
      <c r="G97" s="9">
        <v>24</v>
      </c>
      <c r="H97" s="9" t="s">
        <v>1068</v>
      </c>
      <c r="I97" s="9" t="s">
        <v>5</v>
      </c>
      <c r="J97" s="9" t="s">
        <v>830</v>
      </c>
      <c r="K97" s="9">
        <v>2019</v>
      </c>
      <c r="L97" s="9">
        <f t="shared" si="1"/>
        <v>2029</v>
      </c>
    </row>
    <row r="98" spans="1:12" ht="32.25" thickBot="1" x14ac:dyDescent="0.3">
      <c r="A98" s="240">
        <v>36</v>
      </c>
      <c r="B98" s="7" t="s">
        <v>1066</v>
      </c>
      <c r="C98" s="8" t="s">
        <v>1005</v>
      </c>
      <c r="D98" s="7" t="s">
        <v>37</v>
      </c>
      <c r="E98" s="7"/>
      <c r="F98" s="8" t="s">
        <v>1131</v>
      </c>
      <c r="G98" s="7">
        <v>4</v>
      </c>
      <c r="H98" s="7" t="s">
        <v>1068</v>
      </c>
      <c r="I98" s="7" t="s">
        <v>5</v>
      </c>
      <c r="J98" s="7" t="s">
        <v>830</v>
      </c>
      <c r="K98" s="9">
        <v>2019</v>
      </c>
      <c r="L98" s="9">
        <f t="shared" si="1"/>
        <v>2029</v>
      </c>
    </row>
    <row r="99" spans="1:12" ht="16.5" thickBot="1" x14ac:dyDescent="0.3">
      <c r="A99" s="240">
        <v>37</v>
      </c>
      <c r="B99" s="7" t="s">
        <v>1066</v>
      </c>
      <c r="C99" s="8" t="s">
        <v>1005</v>
      </c>
      <c r="D99" s="7" t="s">
        <v>37</v>
      </c>
      <c r="E99" s="7"/>
      <c r="F99" s="8" t="s">
        <v>1130</v>
      </c>
      <c r="G99" s="7">
        <v>10</v>
      </c>
      <c r="H99" s="7" t="s">
        <v>1068</v>
      </c>
      <c r="I99" s="7" t="s">
        <v>5</v>
      </c>
      <c r="J99" s="7" t="s">
        <v>830</v>
      </c>
      <c r="K99" s="9">
        <v>2019</v>
      </c>
      <c r="L99" s="9">
        <f t="shared" si="1"/>
        <v>2029</v>
      </c>
    </row>
    <row r="100" spans="1:12" ht="32.25" thickBot="1" x14ac:dyDescent="0.3">
      <c r="A100" s="240">
        <v>38</v>
      </c>
      <c r="B100" s="7" t="s">
        <v>1066</v>
      </c>
      <c r="C100" s="8" t="s">
        <v>1005</v>
      </c>
      <c r="D100" s="7" t="s">
        <v>37</v>
      </c>
      <c r="E100" s="7"/>
      <c r="F100" s="8" t="s">
        <v>1129</v>
      </c>
      <c r="G100" s="7">
        <v>3</v>
      </c>
      <c r="H100" s="7" t="s">
        <v>2</v>
      </c>
      <c r="I100" s="7" t="s">
        <v>3</v>
      </c>
      <c r="J100" s="7" t="s">
        <v>466</v>
      </c>
      <c r="K100" s="9">
        <v>2018</v>
      </c>
      <c r="L100" s="9">
        <f t="shared" si="1"/>
        <v>2028</v>
      </c>
    </row>
    <row r="101" spans="1:12" ht="16.5" thickBot="1" x14ac:dyDescent="0.3">
      <c r="A101" s="240">
        <v>39</v>
      </c>
      <c r="B101" s="7" t="s">
        <v>1066</v>
      </c>
      <c r="C101" s="8" t="s">
        <v>1005</v>
      </c>
      <c r="D101" s="7" t="s">
        <v>37</v>
      </c>
      <c r="E101" s="7"/>
      <c r="F101" s="8" t="s">
        <v>1128</v>
      </c>
      <c r="G101" s="239" t="s">
        <v>1121</v>
      </c>
      <c r="H101" s="7" t="s">
        <v>739</v>
      </c>
      <c r="I101" s="7" t="s">
        <v>7</v>
      </c>
      <c r="J101" s="7" t="s">
        <v>729</v>
      </c>
      <c r="K101" s="9">
        <v>2012</v>
      </c>
      <c r="L101" s="9">
        <f t="shared" si="1"/>
        <v>2022</v>
      </c>
    </row>
    <row r="102" spans="1:12" ht="16.5" thickBot="1" x14ac:dyDescent="0.3">
      <c r="A102" s="240">
        <v>40</v>
      </c>
      <c r="B102" s="7" t="s">
        <v>1066</v>
      </c>
      <c r="C102" s="8" t="s">
        <v>1005</v>
      </c>
      <c r="D102" s="7" t="s">
        <v>37</v>
      </c>
      <c r="E102" s="7"/>
      <c r="F102" s="8" t="s">
        <v>1127</v>
      </c>
      <c r="G102" s="239" t="s">
        <v>1126</v>
      </c>
      <c r="H102" s="7" t="s">
        <v>739</v>
      </c>
      <c r="I102" s="7" t="s">
        <v>7</v>
      </c>
      <c r="J102" s="7" t="s">
        <v>729</v>
      </c>
      <c r="K102" s="9">
        <v>2012</v>
      </c>
      <c r="L102" s="9">
        <f t="shared" si="1"/>
        <v>2022</v>
      </c>
    </row>
    <row r="103" spans="1:12" ht="14.45" customHeight="1" x14ac:dyDescent="0.25">
      <c r="A103" s="1"/>
    </row>
    <row r="105" spans="1:12" ht="20.25" x14ac:dyDescent="0.3">
      <c r="A105" s="430" t="s">
        <v>1125</v>
      </c>
      <c r="B105" s="430"/>
      <c r="C105" s="430"/>
      <c r="D105" s="430"/>
      <c r="E105" s="430"/>
      <c r="F105" s="430"/>
      <c r="G105" s="430"/>
      <c r="H105" s="430"/>
      <c r="I105" s="430"/>
      <c r="J105" s="430"/>
      <c r="K105" s="430"/>
      <c r="L105" s="430"/>
    </row>
    <row r="107" spans="1:12" ht="21.75" thickBot="1" x14ac:dyDescent="0.4">
      <c r="A107" s="164" t="s">
        <v>51</v>
      </c>
      <c r="B107" s="33" t="s">
        <v>456</v>
      </c>
      <c r="C107" s="33">
        <f>A123</f>
        <v>14</v>
      </c>
    </row>
    <row r="108" spans="1:12" ht="15.75" x14ac:dyDescent="0.25">
      <c r="A108" s="165"/>
      <c r="B108" s="415" t="s">
        <v>9</v>
      </c>
      <c r="C108" s="415" t="s">
        <v>10</v>
      </c>
      <c r="D108" s="415" t="s">
        <v>11</v>
      </c>
      <c r="E108" s="6" t="s">
        <v>12</v>
      </c>
      <c r="F108" s="417" t="s">
        <v>14</v>
      </c>
      <c r="G108" s="415" t="s">
        <v>15</v>
      </c>
      <c r="H108" s="415" t="s">
        <v>16</v>
      </c>
      <c r="I108" s="415" t="s">
        <v>17</v>
      </c>
      <c r="J108" s="415" t="s">
        <v>18</v>
      </c>
      <c r="K108" s="415" t="s">
        <v>19</v>
      </c>
      <c r="L108" s="6" t="s">
        <v>20</v>
      </c>
    </row>
    <row r="109" spans="1:12" ht="16.5" thickBot="1" x14ac:dyDescent="0.3">
      <c r="A109" s="231"/>
      <c r="B109" s="428"/>
      <c r="C109" s="428"/>
      <c r="D109" s="428"/>
      <c r="E109" s="230" t="s">
        <v>13</v>
      </c>
      <c r="F109" s="427"/>
      <c r="G109" s="428"/>
      <c r="H109" s="428"/>
      <c r="I109" s="428"/>
      <c r="J109" s="428"/>
      <c r="K109" s="428"/>
      <c r="L109" s="230" t="s">
        <v>21</v>
      </c>
    </row>
    <row r="110" spans="1:12" ht="48" thickBot="1" x14ac:dyDescent="0.3">
      <c r="A110" s="11">
        <v>1</v>
      </c>
      <c r="B110" s="225" t="s">
        <v>1066</v>
      </c>
      <c r="C110" s="224" t="s">
        <v>906</v>
      </c>
      <c r="D110" s="225" t="s">
        <v>1080</v>
      </c>
      <c r="E110" s="225"/>
      <c r="F110" s="224" t="s">
        <v>1124</v>
      </c>
      <c r="G110" s="225">
        <v>1</v>
      </c>
      <c r="H110" s="225" t="s">
        <v>1068</v>
      </c>
      <c r="I110" s="225" t="s">
        <v>5</v>
      </c>
      <c r="J110" s="225" t="s">
        <v>830</v>
      </c>
      <c r="K110" s="205">
        <v>2019</v>
      </c>
      <c r="L110" s="205">
        <f t="shared" ref="L110:L123" si="2">K110+10</f>
        <v>2029</v>
      </c>
    </row>
    <row r="111" spans="1:12" ht="16.5" thickBot="1" x14ac:dyDescent="0.3">
      <c r="A111" s="44">
        <v>2</v>
      </c>
      <c r="B111" s="7" t="s">
        <v>1066</v>
      </c>
      <c r="C111" s="8" t="s">
        <v>906</v>
      </c>
      <c r="D111" s="7" t="s">
        <v>1080</v>
      </c>
      <c r="E111" s="7"/>
      <c r="F111" s="8" t="s">
        <v>1123</v>
      </c>
      <c r="G111" s="7">
        <v>4</v>
      </c>
      <c r="H111" s="7" t="s">
        <v>2</v>
      </c>
      <c r="I111" s="7" t="s">
        <v>3</v>
      </c>
      <c r="J111" s="7" t="s">
        <v>1075</v>
      </c>
      <c r="K111" s="9">
        <v>2014</v>
      </c>
      <c r="L111" s="9">
        <f t="shared" si="2"/>
        <v>2024</v>
      </c>
    </row>
    <row r="112" spans="1:12" ht="16.5" thickBot="1" x14ac:dyDescent="0.3">
      <c r="A112" s="11">
        <v>3</v>
      </c>
      <c r="B112" s="7" t="s">
        <v>1066</v>
      </c>
      <c r="C112" s="8" t="s">
        <v>906</v>
      </c>
      <c r="D112" s="7" t="s">
        <v>1080</v>
      </c>
      <c r="E112" s="7"/>
      <c r="F112" s="8" t="s">
        <v>1122</v>
      </c>
      <c r="G112" s="239" t="s">
        <v>1121</v>
      </c>
      <c r="H112" s="7" t="s">
        <v>1068</v>
      </c>
      <c r="I112" s="7" t="s">
        <v>5</v>
      </c>
      <c r="J112" s="7" t="s">
        <v>830</v>
      </c>
      <c r="K112" s="9">
        <v>2019</v>
      </c>
      <c r="L112" s="9">
        <f t="shared" si="2"/>
        <v>2029</v>
      </c>
    </row>
    <row r="113" spans="1:12" ht="16.5" thickBot="1" x14ac:dyDescent="0.3">
      <c r="A113" s="44">
        <v>4</v>
      </c>
      <c r="B113" s="7" t="s">
        <v>1066</v>
      </c>
      <c r="C113" s="8" t="s">
        <v>906</v>
      </c>
      <c r="D113" s="7" t="s">
        <v>1080</v>
      </c>
      <c r="E113" s="7"/>
      <c r="F113" s="8" t="s">
        <v>1120</v>
      </c>
      <c r="G113" s="7">
        <v>3</v>
      </c>
      <c r="H113" s="7" t="s">
        <v>1068</v>
      </c>
      <c r="I113" s="7" t="s">
        <v>5</v>
      </c>
      <c r="J113" s="7" t="s">
        <v>830</v>
      </c>
      <c r="K113" s="9">
        <v>2019</v>
      </c>
      <c r="L113" s="9">
        <f t="shared" si="2"/>
        <v>2029</v>
      </c>
    </row>
    <row r="114" spans="1:12" ht="16.5" thickBot="1" x14ac:dyDescent="0.3">
      <c r="A114" s="11">
        <v>5</v>
      </c>
      <c r="B114" s="7" t="s">
        <v>1066</v>
      </c>
      <c r="C114" s="8" t="s">
        <v>906</v>
      </c>
      <c r="D114" s="9" t="s">
        <v>22</v>
      </c>
      <c r="E114" s="9"/>
      <c r="F114" s="203" t="s">
        <v>1119</v>
      </c>
      <c r="G114" s="9">
        <v>9</v>
      </c>
      <c r="H114" s="9" t="s">
        <v>1068</v>
      </c>
      <c r="I114" s="9" t="s">
        <v>5</v>
      </c>
      <c r="J114" s="9" t="s">
        <v>830</v>
      </c>
      <c r="K114" s="9">
        <v>2019</v>
      </c>
      <c r="L114" s="9">
        <f t="shared" si="2"/>
        <v>2029</v>
      </c>
    </row>
    <row r="115" spans="1:12" ht="16.5" thickBot="1" x14ac:dyDescent="0.3">
      <c r="A115" s="44">
        <v>6</v>
      </c>
      <c r="B115" s="7" t="s">
        <v>1066</v>
      </c>
      <c r="C115" s="8" t="s">
        <v>906</v>
      </c>
      <c r="D115" s="9" t="s">
        <v>22</v>
      </c>
      <c r="E115" s="9"/>
      <c r="F115" s="203" t="s">
        <v>1119</v>
      </c>
      <c r="G115" s="234" t="s">
        <v>1118</v>
      </c>
      <c r="H115" s="9" t="s">
        <v>2</v>
      </c>
      <c r="I115" s="9" t="s">
        <v>3</v>
      </c>
      <c r="J115" s="9" t="s">
        <v>30</v>
      </c>
      <c r="K115" s="9">
        <v>2021</v>
      </c>
      <c r="L115" s="9">
        <f t="shared" si="2"/>
        <v>2031</v>
      </c>
    </row>
    <row r="116" spans="1:12" ht="16.5" thickBot="1" x14ac:dyDescent="0.3">
      <c r="A116" s="11">
        <v>7</v>
      </c>
      <c r="B116" s="7" t="s">
        <v>1066</v>
      </c>
      <c r="C116" s="8" t="s">
        <v>906</v>
      </c>
      <c r="D116" s="9" t="s">
        <v>22</v>
      </c>
      <c r="E116" s="9"/>
      <c r="F116" s="203" t="s">
        <v>1117</v>
      </c>
      <c r="G116" s="9">
        <v>6</v>
      </c>
      <c r="H116" s="9" t="s">
        <v>1068</v>
      </c>
      <c r="I116" s="9" t="s">
        <v>5</v>
      </c>
      <c r="J116" s="9" t="s">
        <v>830</v>
      </c>
      <c r="K116" s="9">
        <v>2019</v>
      </c>
      <c r="L116" s="9">
        <f t="shared" si="2"/>
        <v>2029</v>
      </c>
    </row>
    <row r="117" spans="1:12" ht="32.25" thickBot="1" x14ac:dyDescent="0.3">
      <c r="A117" s="44">
        <v>8</v>
      </c>
      <c r="B117" s="7" t="s">
        <v>1066</v>
      </c>
      <c r="C117" s="8" t="s">
        <v>906</v>
      </c>
      <c r="D117" s="9" t="s">
        <v>22</v>
      </c>
      <c r="E117" s="9"/>
      <c r="F117" s="203" t="s">
        <v>1116</v>
      </c>
      <c r="G117" s="9">
        <v>7</v>
      </c>
      <c r="H117" s="9" t="s">
        <v>2</v>
      </c>
      <c r="I117" s="9" t="s">
        <v>3</v>
      </c>
      <c r="J117" s="9" t="s">
        <v>466</v>
      </c>
      <c r="K117" s="9">
        <v>2018</v>
      </c>
      <c r="L117" s="9">
        <f t="shared" si="2"/>
        <v>2028</v>
      </c>
    </row>
    <row r="118" spans="1:12" ht="32.25" thickBot="1" x14ac:dyDescent="0.3">
      <c r="A118" s="11">
        <v>9</v>
      </c>
      <c r="B118" s="7" t="s">
        <v>1066</v>
      </c>
      <c r="C118" s="8" t="s">
        <v>906</v>
      </c>
      <c r="D118" s="9" t="s">
        <v>22</v>
      </c>
      <c r="E118" s="9"/>
      <c r="F118" s="203" t="s">
        <v>1114</v>
      </c>
      <c r="G118" s="9">
        <v>11</v>
      </c>
      <c r="H118" s="9" t="s">
        <v>2</v>
      </c>
      <c r="I118" s="9" t="s">
        <v>4</v>
      </c>
      <c r="J118" s="9" t="s">
        <v>466</v>
      </c>
      <c r="K118" s="9">
        <v>2018</v>
      </c>
      <c r="L118" s="9">
        <f t="shared" si="2"/>
        <v>2028</v>
      </c>
    </row>
    <row r="119" spans="1:12" ht="32.25" thickBot="1" x14ac:dyDescent="0.3">
      <c r="A119" s="44">
        <v>10</v>
      </c>
      <c r="B119" s="7" t="s">
        <v>1066</v>
      </c>
      <c r="C119" s="8" t="s">
        <v>906</v>
      </c>
      <c r="D119" s="9" t="s">
        <v>22</v>
      </c>
      <c r="E119" s="9"/>
      <c r="F119" s="203" t="s">
        <v>1114</v>
      </c>
      <c r="G119" s="234" t="s">
        <v>1115</v>
      </c>
      <c r="H119" s="9" t="s">
        <v>2</v>
      </c>
      <c r="I119" s="9" t="s">
        <v>3</v>
      </c>
      <c r="J119" s="9" t="s">
        <v>30</v>
      </c>
      <c r="K119" s="9">
        <v>2024</v>
      </c>
      <c r="L119" s="9">
        <f t="shared" si="2"/>
        <v>2034</v>
      </c>
    </row>
    <row r="120" spans="1:12" ht="32.25" thickBot="1" x14ac:dyDescent="0.3">
      <c r="A120" s="11">
        <v>11</v>
      </c>
      <c r="B120" s="7" t="s">
        <v>1066</v>
      </c>
      <c r="C120" s="8" t="s">
        <v>906</v>
      </c>
      <c r="D120" s="9" t="s">
        <v>22</v>
      </c>
      <c r="E120" s="9"/>
      <c r="F120" s="203" t="s">
        <v>1114</v>
      </c>
      <c r="G120" s="9">
        <v>10</v>
      </c>
      <c r="H120" s="9" t="s">
        <v>1068</v>
      </c>
      <c r="I120" s="9" t="s">
        <v>5</v>
      </c>
      <c r="J120" s="9" t="s">
        <v>830</v>
      </c>
      <c r="K120" s="9">
        <v>2019</v>
      </c>
      <c r="L120" s="9">
        <f t="shared" si="2"/>
        <v>2029</v>
      </c>
    </row>
    <row r="121" spans="1:12" ht="16.5" thickBot="1" x14ac:dyDescent="0.3">
      <c r="A121" s="44">
        <v>12</v>
      </c>
      <c r="B121" s="7" t="s">
        <v>1066</v>
      </c>
      <c r="C121" s="8" t="s">
        <v>906</v>
      </c>
      <c r="D121" s="225" t="s">
        <v>29</v>
      </c>
      <c r="E121" s="225"/>
      <c r="F121" s="225" t="s">
        <v>1113</v>
      </c>
      <c r="G121" s="225">
        <v>22</v>
      </c>
      <c r="H121" s="225" t="s">
        <v>1068</v>
      </c>
      <c r="I121" s="225" t="s">
        <v>798</v>
      </c>
      <c r="J121" s="225" t="s">
        <v>830</v>
      </c>
      <c r="K121" s="225">
        <v>2019</v>
      </c>
      <c r="L121" s="225">
        <f t="shared" si="2"/>
        <v>2029</v>
      </c>
    </row>
    <row r="122" spans="1:12" ht="16.5" thickBot="1" x14ac:dyDescent="0.3">
      <c r="A122" s="11">
        <v>13</v>
      </c>
      <c r="B122" s="7" t="s">
        <v>1066</v>
      </c>
      <c r="C122" s="8" t="s">
        <v>906</v>
      </c>
      <c r="D122" s="225" t="s">
        <v>29</v>
      </c>
      <c r="E122" s="225"/>
      <c r="F122" s="225" t="s">
        <v>1113</v>
      </c>
      <c r="G122" s="225" t="s">
        <v>1112</v>
      </c>
      <c r="H122" s="225" t="s">
        <v>2</v>
      </c>
      <c r="I122" s="225" t="s">
        <v>4</v>
      </c>
      <c r="J122" s="225" t="s">
        <v>30</v>
      </c>
      <c r="K122" s="225">
        <v>2023</v>
      </c>
      <c r="L122" s="225">
        <f t="shared" si="2"/>
        <v>2033</v>
      </c>
    </row>
    <row r="123" spans="1:12" ht="16.5" thickBot="1" x14ac:dyDescent="0.3">
      <c r="A123" s="44">
        <v>14</v>
      </c>
      <c r="B123" s="7" t="s">
        <v>1066</v>
      </c>
      <c r="C123" s="8" t="s">
        <v>906</v>
      </c>
      <c r="D123" s="9" t="s">
        <v>31</v>
      </c>
      <c r="E123" s="9"/>
      <c r="F123" s="9" t="s">
        <v>1104</v>
      </c>
      <c r="G123" s="9">
        <v>5</v>
      </c>
      <c r="H123" s="9" t="s">
        <v>1068</v>
      </c>
      <c r="I123" s="9" t="s">
        <v>5</v>
      </c>
      <c r="J123" s="9" t="s">
        <v>830</v>
      </c>
      <c r="K123" s="9">
        <v>2019</v>
      </c>
      <c r="L123" s="9">
        <f t="shared" si="2"/>
        <v>2029</v>
      </c>
    </row>
    <row r="124" spans="1:12" x14ac:dyDescent="0.25">
      <c r="A124" s="1"/>
    </row>
    <row r="125" spans="1:12" x14ac:dyDescent="0.25">
      <c r="A125" s="1"/>
    </row>
    <row r="126" spans="1:12" ht="20.25" x14ac:dyDescent="0.3">
      <c r="A126" s="430" t="s">
        <v>1111</v>
      </c>
      <c r="B126" s="430"/>
      <c r="C126" s="430"/>
      <c r="D126" s="430"/>
      <c r="E126" s="430"/>
      <c r="F126" s="430"/>
      <c r="G126" s="430"/>
      <c r="H126" s="430"/>
      <c r="I126" s="430"/>
      <c r="J126" s="430"/>
      <c r="K126" s="430"/>
      <c r="L126" s="430"/>
    </row>
    <row r="127" spans="1:12" x14ac:dyDescent="0.25">
      <c r="A127" s="1"/>
    </row>
    <row r="128" spans="1:12" ht="21" thickBot="1" x14ac:dyDescent="0.35">
      <c r="A128" s="15" t="s">
        <v>51</v>
      </c>
      <c r="B128" s="34" t="s">
        <v>456</v>
      </c>
      <c r="C128" s="34">
        <f>A147</f>
        <v>17</v>
      </c>
    </row>
    <row r="129" spans="1:12" ht="18" x14ac:dyDescent="0.25">
      <c r="A129" s="42"/>
      <c r="B129" s="425" t="s">
        <v>9</v>
      </c>
      <c r="C129" s="425" t="s">
        <v>10</v>
      </c>
      <c r="D129" s="425" t="s">
        <v>11</v>
      </c>
      <c r="E129" s="12" t="s">
        <v>12</v>
      </c>
      <c r="F129" s="434" t="s">
        <v>14</v>
      </c>
      <c r="G129" s="425" t="s">
        <v>15</v>
      </c>
      <c r="H129" s="425" t="s">
        <v>16</v>
      </c>
      <c r="I129" s="425" t="s">
        <v>17</v>
      </c>
      <c r="J129" s="425" t="s">
        <v>18</v>
      </c>
      <c r="K129" s="425" t="s">
        <v>19</v>
      </c>
      <c r="L129" s="12" t="s">
        <v>20</v>
      </c>
    </row>
    <row r="130" spans="1:12" ht="18.75" thickBot="1" x14ac:dyDescent="0.3">
      <c r="A130" s="45"/>
      <c r="B130" s="426"/>
      <c r="C130" s="426"/>
      <c r="D130" s="426"/>
      <c r="E130" s="13" t="s">
        <v>13</v>
      </c>
      <c r="F130" s="435"/>
      <c r="G130" s="426"/>
      <c r="H130" s="426"/>
      <c r="I130" s="426"/>
      <c r="J130" s="426"/>
      <c r="K130" s="426"/>
      <c r="L130" s="13" t="s">
        <v>21</v>
      </c>
    </row>
    <row r="131" spans="1:12" ht="16.5" thickBot="1" x14ac:dyDescent="0.3">
      <c r="A131" s="11">
        <v>1</v>
      </c>
      <c r="B131" s="225" t="s">
        <v>1066</v>
      </c>
      <c r="C131" s="224" t="s">
        <v>1099</v>
      </c>
      <c r="D131" s="225" t="s">
        <v>1080</v>
      </c>
      <c r="E131" s="225"/>
      <c r="F131" s="224" t="s">
        <v>1109</v>
      </c>
      <c r="G131" s="225">
        <v>1</v>
      </c>
      <c r="H131" s="225" t="s">
        <v>1068</v>
      </c>
      <c r="I131" s="225" t="s">
        <v>5</v>
      </c>
      <c r="J131" s="225" t="s">
        <v>830</v>
      </c>
      <c r="K131" s="225">
        <v>2019</v>
      </c>
      <c r="L131" s="205">
        <f t="shared" ref="L131:L147" si="3">K131+10</f>
        <v>2029</v>
      </c>
    </row>
    <row r="132" spans="1:12" ht="16.5" thickBot="1" x14ac:dyDescent="0.3">
      <c r="A132" s="44">
        <v>2</v>
      </c>
      <c r="B132" s="7" t="s">
        <v>1066</v>
      </c>
      <c r="C132" s="8" t="s">
        <v>1099</v>
      </c>
      <c r="D132" s="7" t="s">
        <v>1080</v>
      </c>
      <c r="E132" s="7"/>
      <c r="F132" s="8" t="s">
        <v>1109</v>
      </c>
      <c r="G132" s="239" t="s">
        <v>1110</v>
      </c>
      <c r="H132" s="7" t="s">
        <v>2</v>
      </c>
      <c r="I132" s="7" t="s">
        <v>3</v>
      </c>
      <c r="J132" s="7" t="s">
        <v>24</v>
      </c>
      <c r="K132" s="7">
        <v>2020</v>
      </c>
      <c r="L132" s="9">
        <f t="shared" si="3"/>
        <v>2030</v>
      </c>
    </row>
    <row r="133" spans="1:12" ht="16.5" thickBot="1" x14ac:dyDescent="0.3">
      <c r="A133" s="44">
        <v>3</v>
      </c>
      <c r="B133" s="7" t="s">
        <v>1066</v>
      </c>
      <c r="C133" s="8" t="s">
        <v>1099</v>
      </c>
      <c r="D133" s="7" t="s">
        <v>1080</v>
      </c>
      <c r="E133" s="8"/>
      <c r="F133" s="8" t="s">
        <v>1109</v>
      </c>
      <c r="G133" s="7">
        <v>9</v>
      </c>
      <c r="H133" s="7" t="s">
        <v>1068</v>
      </c>
      <c r="I133" s="7" t="s">
        <v>5</v>
      </c>
      <c r="J133" s="7" t="s">
        <v>830</v>
      </c>
      <c r="K133" s="7">
        <v>2019</v>
      </c>
      <c r="L133" s="9">
        <f t="shared" si="3"/>
        <v>2029</v>
      </c>
    </row>
    <row r="134" spans="1:12" ht="32.25" thickBot="1" x14ac:dyDescent="0.3">
      <c r="A134" s="11">
        <v>4</v>
      </c>
      <c r="B134" s="7" t="s">
        <v>1066</v>
      </c>
      <c r="C134" s="8" t="s">
        <v>1099</v>
      </c>
      <c r="D134" s="9" t="s">
        <v>22</v>
      </c>
      <c r="E134" s="9"/>
      <c r="F134" s="203" t="s">
        <v>1108</v>
      </c>
      <c r="G134" s="9">
        <v>2</v>
      </c>
      <c r="H134" s="9" t="s">
        <v>1068</v>
      </c>
      <c r="I134" s="9" t="s">
        <v>5</v>
      </c>
      <c r="J134" s="9" t="s">
        <v>830</v>
      </c>
      <c r="K134" s="9">
        <v>2019</v>
      </c>
      <c r="L134" s="9">
        <f t="shared" si="3"/>
        <v>2029</v>
      </c>
    </row>
    <row r="135" spans="1:12" ht="32.25" thickBot="1" x14ac:dyDescent="0.3">
      <c r="A135" s="44">
        <v>5</v>
      </c>
      <c r="B135" s="7" t="s">
        <v>1066</v>
      </c>
      <c r="C135" s="8" t="s">
        <v>1099</v>
      </c>
      <c r="D135" s="9" t="s">
        <v>22</v>
      </c>
      <c r="E135" s="9"/>
      <c r="F135" s="203" t="s">
        <v>1108</v>
      </c>
      <c r="G135" s="9">
        <v>12</v>
      </c>
      <c r="H135" s="9" t="s">
        <v>2</v>
      </c>
      <c r="I135" s="9" t="s">
        <v>3</v>
      </c>
      <c r="J135" s="9" t="s">
        <v>466</v>
      </c>
      <c r="K135" s="9">
        <v>2018</v>
      </c>
      <c r="L135" s="9">
        <f t="shared" si="3"/>
        <v>2028</v>
      </c>
    </row>
    <row r="136" spans="1:12" ht="16.5" thickBot="1" x14ac:dyDescent="0.3">
      <c r="A136" s="44">
        <v>6</v>
      </c>
      <c r="B136" s="7"/>
      <c r="C136" s="8"/>
      <c r="D136" s="9" t="s">
        <v>22</v>
      </c>
      <c r="E136" s="9"/>
      <c r="F136" s="203" t="s">
        <v>1107</v>
      </c>
      <c r="G136" s="9">
        <v>11</v>
      </c>
      <c r="H136" s="9" t="s">
        <v>2</v>
      </c>
      <c r="I136" s="9" t="s">
        <v>3</v>
      </c>
      <c r="J136" s="9" t="s">
        <v>30</v>
      </c>
      <c r="K136" s="9">
        <v>2024</v>
      </c>
      <c r="L136" s="9">
        <f t="shared" si="3"/>
        <v>2034</v>
      </c>
    </row>
    <row r="137" spans="1:12" ht="16.5" thickBot="1" x14ac:dyDescent="0.3">
      <c r="A137" s="11">
        <v>7</v>
      </c>
      <c r="B137" s="7" t="s">
        <v>1066</v>
      </c>
      <c r="C137" s="8" t="s">
        <v>1099</v>
      </c>
      <c r="D137" s="9" t="s">
        <v>22</v>
      </c>
      <c r="E137" s="9"/>
      <c r="F137" s="203" t="s">
        <v>1107</v>
      </c>
      <c r="G137" s="9">
        <v>7</v>
      </c>
      <c r="H137" s="9" t="s">
        <v>1068</v>
      </c>
      <c r="I137" s="9" t="s">
        <v>5</v>
      </c>
      <c r="J137" s="9" t="s">
        <v>830</v>
      </c>
      <c r="K137" s="9">
        <v>2019</v>
      </c>
      <c r="L137" s="9">
        <f t="shared" si="3"/>
        <v>2029</v>
      </c>
    </row>
    <row r="138" spans="1:12" ht="32.25" thickBot="1" x14ac:dyDescent="0.3">
      <c r="A138" s="44">
        <v>8</v>
      </c>
      <c r="B138" s="7" t="s">
        <v>1066</v>
      </c>
      <c r="C138" s="8" t="s">
        <v>1099</v>
      </c>
      <c r="D138" s="7" t="s">
        <v>29</v>
      </c>
      <c r="E138" s="7"/>
      <c r="F138" s="8" t="s">
        <v>1106</v>
      </c>
      <c r="G138" s="7">
        <v>17</v>
      </c>
      <c r="H138" s="7" t="s">
        <v>1068</v>
      </c>
      <c r="I138" s="7" t="s">
        <v>5</v>
      </c>
      <c r="J138" s="7" t="s">
        <v>830</v>
      </c>
      <c r="K138" s="7">
        <v>2019</v>
      </c>
      <c r="L138" s="207">
        <f t="shared" si="3"/>
        <v>2029</v>
      </c>
    </row>
    <row r="139" spans="1:12" ht="32.25" thickBot="1" x14ac:dyDescent="0.3">
      <c r="A139" s="44">
        <v>9</v>
      </c>
      <c r="B139" s="7" t="s">
        <v>1066</v>
      </c>
      <c r="C139" s="8" t="s">
        <v>1099</v>
      </c>
      <c r="D139" s="7" t="s">
        <v>29</v>
      </c>
      <c r="E139" s="7"/>
      <c r="F139" s="8" t="s">
        <v>1105</v>
      </c>
      <c r="G139" s="7"/>
      <c r="H139" s="7" t="s">
        <v>1068</v>
      </c>
      <c r="I139" s="7" t="s">
        <v>5</v>
      </c>
      <c r="J139" s="7" t="s">
        <v>830</v>
      </c>
      <c r="K139" s="7">
        <v>2019</v>
      </c>
      <c r="L139" s="238">
        <f t="shared" si="3"/>
        <v>2029</v>
      </c>
    </row>
    <row r="140" spans="1:12" ht="32.25" thickBot="1" x14ac:dyDescent="0.3">
      <c r="A140" s="11">
        <v>10</v>
      </c>
      <c r="B140" s="7" t="s">
        <v>1066</v>
      </c>
      <c r="C140" s="8" t="s">
        <v>1099</v>
      </c>
      <c r="D140" s="228" t="s">
        <v>29</v>
      </c>
      <c r="E140" s="228"/>
      <c r="F140" s="229" t="s">
        <v>1105</v>
      </c>
      <c r="G140" s="228"/>
      <c r="H140" s="228" t="s">
        <v>2</v>
      </c>
      <c r="I140" s="228" t="s">
        <v>3</v>
      </c>
      <c r="J140" s="228" t="s">
        <v>466</v>
      </c>
      <c r="K140" s="228">
        <v>2018</v>
      </c>
      <c r="L140" s="238">
        <f t="shared" si="3"/>
        <v>2028</v>
      </c>
    </row>
    <row r="141" spans="1:12" ht="16.5" thickBot="1" x14ac:dyDescent="0.3">
      <c r="A141" s="44">
        <v>11</v>
      </c>
      <c r="B141" s="7" t="s">
        <v>1066</v>
      </c>
      <c r="C141" s="8" t="s">
        <v>1099</v>
      </c>
      <c r="D141" s="205" t="s">
        <v>31</v>
      </c>
      <c r="E141" s="205"/>
      <c r="F141" s="206" t="s">
        <v>1104</v>
      </c>
      <c r="G141" s="235" t="s">
        <v>1103</v>
      </c>
      <c r="H141" s="205" t="s">
        <v>2</v>
      </c>
      <c r="I141" s="205" t="s">
        <v>3</v>
      </c>
      <c r="J141" s="205" t="s">
        <v>466</v>
      </c>
      <c r="K141" s="205">
        <v>2018</v>
      </c>
      <c r="L141" s="238">
        <f t="shared" si="3"/>
        <v>2028</v>
      </c>
    </row>
    <row r="142" spans="1:12" ht="32.25" thickBot="1" x14ac:dyDescent="0.3">
      <c r="A142" s="44">
        <v>12</v>
      </c>
      <c r="B142" s="7" t="s">
        <v>1066</v>
      </c>
      <c r="C142" s="8" t="s">
        <v>1099</v>
      </c>
      <c r="D142" s="9" t="s">
        <v>31</v>
      </c>
      <c r="E142" s="9"/>
      <c r="F142" s="203" t="s">
        <v>1102</v>
      </c>
      <c r="G142" s="9">
        <v>5</v>
      </c>
      <c r="H142" s="9" t="s">
        <v>2</v>
      </c>
      <c r="I142" s="9" t="s">
        <v>3</v>
      </c>
      <c r="J142" s="9" t="s">
        <v>466</v>
      </c>
      <c r="K142" s="9">
        <v>2018</v>
      </c>
      <c r="L142" s="205">
        <f t="shared" si="3"/>
        <v>2028</v>
      </c>
    </row>
    <row r="143" spans="1:12" ht="16.5" thickBot="1" x14ac:dyDescent="0.3">
      <c r="A143" s="11">
        <v>13</v>
      </c>
      <c r="B143" s="7" t="s">
        <v>1066</v>
      </c>
      <c r="C143" s="8" t="s">
        <v>1099</v>
      </c>
      <c r="D143" s="9" t="s">
        <v>31</v>
      </c>
      <c r="E143" s="9"/>
      <c r="F143" s="203" t="s">
        <v>47</v>
      </c>
      <c r="G143" s="234" t="s">
        <v>1101</v>
      </c>
      <c r="H143" s="9" t="s">
        <v>2</v>
      </c>
      <c r="I143" s="9" t="s">
        <v>3</v>
      </c>
      <c r="J143" s="9" t="s">
        <v>466</v>
      </c>
      <c r="K143" s="9">
        <v>2018</v>
      </c>
      <c r="L143" s="9">
        <f t="shared" si="3"/>
        <v>2028</v>
      </c>
    </row>
    <row r="144" spans="1:12" ht="16.5" thickBot="1" x14ac:dyDescent="0.3">
      <c r="A144" s="44">
        <v>14</v>
      </c>
      <c r="B144" s="7" t="s">
        <v>1066</v>
      </c>
      <c r="C144" s="8" t="s">
        <v>1099</v>
      </c>
      <c r="D144" s="9" t="s">
        <v>31</v>
      </c>
      <c r="E144" s="9"/>
      <c r="F144" s="203" t="s">
        <v>47</v>
      </c>
      <c r="G144" s="9">
        <v>8</v>
      </c>
      <c r="H144" s="9" t="s">
        <v>1068</v>
      </c>
      <c r="I144" s="9" t="s">
        <v>798</v>
      </c>
      <c r="J144" s="9" t="s">
        <v>830</v>
      </c>
      <c r="K144" s="9">
        <v>2019</v>
      </c>
      <c r="L144" s="9">
        <f t="shared" si="3"/>
        <v>2029</v>
      </c>
    </row>
    <row r="145" spans="1:12" ht="32.25" thickBot="1" x14ac:dyDescent="0.3">
      <c r="A145" s="44">
        <v>15</v>
      </c>
      <c r="B145" s="7" t="s">
        <v>1066</v>
      </c>
      <c r="C145" s="8" t="s">
        <v>1099</v>
      </c>
      <c r="D145" s="9" t="s">
        <v>31</v>
      </c>
      <c r="E145" s="9"/>
      <c r="F145" s="203" t="s">
        <v>1100</v>
      </c>
      <c r="G145" s="9">
        <v>4</v>
      </c>
      <c r="H145" s="9" t="s">
        <v>1068</v>
      </c>
      <c r="I145" s="9" t="s">
        <v>5</v>
      </c>
      <c r="J145" s="9" t="s">
        <v>830</v>
      </c>
      <c r="K145" s="9">
        <v>2019</v>
      </c>
      <c r="L145" s="9">
        <f t="shared" si="3"/>
        <v>2029</v>
      </c>
    </row>
    <row r="146" spans="1:12" ht="32.25" thickBot="1" x14ac:dyDescent="0.3">
      <c r="A146" s="11">
        <v>16</v>
      </c>
      <c r="B146" s="7" t="s">
        <v>1066</v>
      </c>
      <c r="C146" s="8" t="s">
        <v>1099</v>
      </c>
      <c r="D146" s="8" t="s">
        <v>786</v>
      </c>
      <c r="E146" s="8"/>
      <c r="F146" s="8" t="s">
        <v>786</v>
      </c>
      <c r="G146" s="8">
        <v>7</v>
      </c>
      <c r="H146" s="8" t="s">
        <v>2</v>
      </c>
      <c r="I146" s="8" t="s">
        <v>3</v>
      </c>
      <c r="J146" s="8" t="s">
        <v>466</v>
      </c>
      <c r="K146" s="8">
        <v>2018</v>
      </c>
      <c r="L146" s="8">
        <f t="shared" si="3"/>
        <v>2028</v>
      </c>
    </row>
    <row r="147" spans="1:12" ht="32.25" thickBot="1" x14ac:dyDescent="0.3">
      <c r="A147" s="44">
        <v>17</v>
      </c>
      <c r="B147" s="7" t="s">
        <v>1066</v>
      </c>
      <c r="C147" s="8" t="s">
        <v>1099</v>
      </c>
      <c r="D147" s="8" t="s">
        <v>786</v>
      </c>
      <c r="E147" s="8"/>
      <c r="F147" s="8" t="s">
        <v>786</v>
      </c>
      <c r="G147" s="237" t="s">
        <v>1098</v>
      </c>
      <c r="H147" s="8" t="s">
        <v>1068</v>
      </c>
      <c r="I147" s="8" t="s">
        <v>5</v>
      </c>
      <c r="J147" s="8" t="s">
        <v>729</v>
      </c>
      <c r="K147" s="8">
        <v>2012</v>
      </c>
      <c r="L147" s="8">
        <f t="shared" si="3"/>
        <v>2022</v>
      </c>
    </row>
    <row r="148" spans="1:12" x14ac:dyDescent="0.25">
      <c r="A148" s="1"/>
    </row>
    <row r="149" spans="1:12" x14ac:dyDescent="0.25">
      <c r="A149" s="1"/>
    </row>
    <row r="150" spans="1:12" ht="20.25" x14ac:dyDescent="0.3">
      <c r="A150" s="430" t="s">
        <v>1097</v>
      </c>
      <c r="B150" s="430"/>
      <c r="C150" s="430"/>
      <c r="D150" s="430"/>
      <c r="E150" s="430"/>
      <c r="F150" s="430"/>
      <c r="G150" s="430"/>
      <c r="H150" s="430"/>
      <c r="I150" s="430"/>
      <c r="J150" s="430"/>
      <c r="K150" s="430"/>
      <c r="L150" s="430"/>
    </row>
    <row r="151" spans="1:12" ht="20.25" x14ac:dyDescent="0.25">
      <c r="A151" s="163"/>
    </row>
    <row r="152" spans="1:12" ht="21.75" thickBot="1" x14ac:dyDescent="0.4">
      <c r="A152" s="164" t="s">
        <v>51</v>
      </c>
      <c r="B152" s="33" t="s">
        <v>456</v>
      </c>
      <c r="C152" s="33">
        <f>A156</f>
        <v>2</v>
      </c>
    </row>
    <row r="153" spans="1:12" ht="18" x14ac:dyDescent="0.25">
      <c r="A153" s="42"/>
      <c r="B153" s="425" t="s">
        <v>9</v>
      </c>
      <c r="C153" s="425" t="s">
        <v>10</v>
      </c>
      <c r="D153" s="425" t="s">
        <v>11</v>
      </c>
      <c r="E153" s="12" t="s">
        <v>12</v>
      </c>
      <c r="F153" s="434" t="s">
        <v>14</v>
      </c>
      <c r="G153" s="425" t="s">
        <v>15</v>
      </c>
      <c r="H153" s="425" t="s">
        <v>16</v>
      </c>
      <c r="I153" s="425" t="s">
        <v>17</v>
      </c>
      <c r="J153" s="434" t="s">
        <v>18</v>
      </c>
      <c r="K153" s="425" t="s">
        <v>19</v>
      </c>
      <c r="L153" s="12" t="s">
        <v>20</v>
      </c>
    </row>
    <row r="154" spans="1:12" ht="18.75" thickBot="1" x14ac:dyDescent="0.3">
      <c r="A154" s="45"/>
      <c r="B154" s="426"/>
      <c r="C154" s="426"/>
      <c r="D154" s="429"/>
      <c r="E154" s="13" t="s">
        <v>13</v>
      </c>
      <c r="F154" s="436"/>
      <c r="G154" s="429"/>
      <c r="H154" s="429"/>
      <c r="I154" s="429"/>
      <c r="J154" s="436"/>
      <c r="K154" s="429"/>
      <c r="L154" s="13" t="s">
        <v>21</v>
      </c>
    </row>
    <row r="155" spans="1:12" ht="32.25" thickBot="1" x14ac:dyDescent="0.3">
      <c r="A155" s="11">
        <v>1</v>
      </c>
      <c r="B155" s="225" t="s">
        <v>1066</v>
      </c>
      <c r="C155" s="224" t="s">
        <v>1096</v>
      </c>
      <c r="D155" s="7" t="s">
        <v>22</v>
      </c>
      <c r="E155" s="7"/>
      <c r="F155" s="8" t="s">
        <v>1095</v>
      </c>
      <c r="G155" s="7">
        <v>10</v>
      </c>
      <c r="H155" s="7" t="s">
        <v>1068</v>
      </c>
      <c r="I155" s="7" t="s">
        <v>5</v>
      </c>
      <c r="J155" s="7" t="s">
        <v>830</v>
      </c>
      <c r="K155" s="9">
        <v>2019</v>
      </c>
      <c r="L155" s="9">
        <f>K155+10</f>
        <v>2029</v>
      </c>
    </row>
    <row r="156" spans="1:12" ht="32.25" thickBot="1" x14ac:dyDescent="0.3">
      <c r="A156" s="44">
        <v>2</v>
      </c>
      <c r="B156" s="7" t="s">
        <v>1066</v>
      </c>
      <c r="C156" s="8" t="s">
        <v>1096</v>
      </c>
      <c r="D156" s="7" t="s">
        <v>22</v>
      </c>
      <c r="E156" s="7"/>
      <c r="F156" s="8" t="s">
        <v>1095</v>
      </c>
      <c r="G156" s="7">
        <v>12</v>
      </c>
      <c r="H156" s="7" t="s">
        <v>2</v>
      </c>
      <c r="I156" s="7" t="s">
        <v>3</v>
      </c>
      <c r="J156" s="7" t="s">
        <v>466</v>
      </c>
      <c r="K156" s="9">
        <v>2018</v>
      </c>
      <c r="L156" s="9">
        <f>K156+10</f>
        <v>2028</v>
      </c>
    </row>
    <row r="157" spans="1:12" ht="15.75" x14ac:dyDescent="0.25">
      <c r="A157" s="221"/>
      <c r="B157" s="221"/>
      <c r="C157" s="226"/>
      <c r="D157" s="221"/>
      <c r="E157" s="221"/>
      <c r="F157" s="226"/>
      <c r="G157" s="221"/>
      <c r="H157" s="221"/>
      <c r="I157" s="221"/>
      <c r="J157" s="226"/>
      <c r="K157" s="221"/>
      <c r="L157" s="219"/>
    </row>
    <row r="158" spans="1:12" x14ac:dyDescent="0.25">
      <c r="A158" s="1"/>
    </row>
    <row r="159" spans="1:12" ht="20.25" x14ac:dyDescent="0.3">
      <c r="A159" s="430" t="s">
        <v>1094</v>
      </c>
      <c r="B159" s="430"/>
      <c r="C159" s="430"/>
      <c r="D159" s="430"/>
      <c r="E159" s="430"/>
      <c r="F159" s="430"/>
      <c r="G159" s="430"/>
      <c r="H159" s="430"/>
      <c r="I159" s="430"/>
      <c r="J159" s="430"/>
      <c r="K159" s="430"/>
      <c r="L159" s="430"/>
    </row>
    <row r="160" spans="1:12" ht="20.25" x14ac:dyDescent="0.25">
      <c r="A160" s="163"/>
    </row>
    <row r="161" spans="1:12" ht="21.75" thickBot="1" x14ac:dyDescent="0.4">
      <c r="A161" s="164" t="s">
        <v>51</v>
      </c>
      <c r="B161" s="33" t="s">
        <v>456</v>
      </c>
      <c r="C161" s="33">
        <f>A167</f>
        <v>4</v>
      </c>
    </row>
    <row r="162" spans="1:12" ht="18" x14ac:dyDescent="0.25">
      <c r="A162" s="42" t="s">
        <v>1093</v>
      </c>
      <c r="B162" s="425" t="s">
        <v>9</v>
      </c>
      <c r="C162" s="425" t="s">
        <v>10</v>
      </c>
      <c r="D162" s="425" t="s">
        <v>11</v>
      </c>
      <c r="E162" s="12" t="s">
        <v>12</v>
      </c>
      <c r="F162" s="434" t="s">
        <v>14</v>
      </c>
      <c r="G162" s="425" t="s">
        <v>15</v>
      </c>
      <c r="H162" s="425" t="s">
        <v>16</v>
      </c>
      <c r="I162" s="425" t="s">
        <v>17</v>
      </c>
      <c r="J162" s="425" t="s">
        <v>18</v>
      </c>
      <c r="K162" s="425" t="s">
        <v>19</v>
      </c>
      <c r="L162" s="12" t="s">
        <v>20</v>
      </c>
    </row>
    <row r="163" spans="1:12" ht="18" x14ac:dyDescent="0.25">
      <c r="A163" s="45" t="s">
        <v>1092</v>
      </c>
      <c r="B163" s="429"/>
      <c r="C163" s="429"/>
      <c r="D163" s="429"/>
      <c r="E163" s="13" t="s">
        <v>13</v>
      </c>
      <c r="F163" s="436"/>
      <c r="G163" s="429"/>
      <c r="H163" s="429"/>
      <c r="I163" s="429"/>
      <c r="J163" s="429"/>
      <c r="K163" s="429"/>
      <c r="L163" s="13" t="s">
        <v>21</v>
      </c>
    </row>
    <row r="164" spans="1:12" ht="16.5" thickBot="1" x14ac:dyDescent="0.3">
      <c r="A164" s="44">
        <v>1</v>
      </c>
      <c r="B164" s="7" t="s">
        <v>1066</v>
      </c>
      <c r="C164" s="8" t="s">
        <v>1087</v>
      </c>
      <c r="D164" s="7" t="s">
        <v>22</v>
      </c>
      <c r="E164" s="7"/>
      <c r="F164" s="8" t="s">
        <v>1091</v>
      </c>
      <c r="G164" s="7">
        <v>6</v>
      </c>
      <c r="H164" s="9" t="s">
        <v>1068</v>
      </c>
      <c r="I164" s="9" t="s">
        <v>5</v>
      </c>
      <c r="J164" s="7" t="s">
        <v>830</v>
      </c>
      <c r="K164" s="7">
        <v>2019</v>
      </c>
      <c r="L164" s="9">
        <f>K164+10</f>
        <v>2029</v>
      </c>
    </row>
    <row r="165" spans="1:12" ht="16.5" thickBot="1" x14ac:dyDescent="0.3">
      <c r="A165" s="44">
        <v>2</v>
      </c>
      <c r="B165" s="7" t="s">
        <v>1066</v>
      </c>
      <c r="C165" s="8" t="s">
        <v>1087</v>
      </c>
      <c r="D165" s="228" t="s">
        <v>22</v>
      </c>
      <c r="E165" s="228"/>
      <c r="F165" s="229" t="s">
        <v>1091</v>
      </c>
      <c r="G165" s="236" t="s">
        <v>1090</v>
      </c>
      <c r="H165" s="207" t="s">
        <v>2</v>
      </c>
      <c r="I165" s="207" t="s">
        <v>3</v>
      </c>
      <c r="J165" s="228" t="s">
        <v>30</v>
      </c>
      <c r="K165" s="228">
        <v>2015</v>
      </c>
      <c r="L165" s="207">
        <f>K165+10</f>
        <v>2025</v>
      </c>
    </row>
    <row r="166" spans="1:12" ht="32.25" thickBot="1" x14ac:dyDescent="0.3">
      <c r="A166" s="44">
        <v>3</v>
      </c>
      <c r="B166" s="7" t="s">
        <v>1066</v>
      </c>
      <c r="C166" s="8" t="s">
        <v>1087</v>
      </c>
      <c r="D166" s="205" t="s">
        <v>29</v>
      </c>
      <c r="E166" s="205"/>
      <c r="F166" s="206" t="s">
        <v>1089</v>
      </c>
      <c r="G166" s="235" t="s">
        <v>1088</v>
      </c>
      <c r="H166" s="205" t="s">
        <v>2</v>
      </c>
      <c r="I166" s="205" t="s">
        <v>3</v>
      </c>
      <c r="J166" s="205" t="s">
        <v>466</v>
      </c>
      <c r="K166" s="205">
        <v>2018</v>
      </c>
      <c r="L166" s="205">
        <f>K166+10</f>
        <v>2028</v>
      </c>
    </row>
    <row r="167" spans="1:12" ht="16.5" thickBot="1" x14ac:dyDescent="0.3">
      <c r="A167" s="44">
        <v>4</v>
      </c>
      <c r="B167" s="7" t="s">
        <v>1066</v>
      </c>
      <c r="C167" s="8" t="s">
        <v>1087</v>
      </c>
      <c r="D167" s="9" t="s">
        <v>29</v>
      </c>
      <c r="E167" s="9"/>
      <c r="F167" s="203" t="s">
        <v>1086</v>
      </c>
      <c r="G167" s="234" t="s">
        <v>1085</v>
      </c>
      <c r="H167" s="9" t="s">
        <v>1068</v>
      </c>
      <c r="I167" s="9" t="s">
        <v>5</v>
      </c>
      <c r="J167" s="9" t="s">
        <v>830</v>
      </c>
      <c r="K167" s="9">
        <v>2019</v>
      </c>
      <c r="L167" s="9">
        <f>K167+10</f>
        <v>2029</v>
      </c>
    </row>
    <row r="168" spans="1:12" x14ac:dyDescent="0.25">
      <c r="A168" s="1"/>
    </row>
    <row r="169" spans="1:12" ht="16.5" x14ac:dyDescent="0.25">
      <c r="A169" s="232"/>
      <c r="B169" s="232"/>
      <c r="C169" s="232"/>
      <c r="D169" s="232"/>
      <c r="E169" s="232"/>
      <c r="F169" s="233"/>
      <c r="G169" s="232"/>
      <c r="H169" s="232"/>
      <c r="I169" s="232"/>
      <c r="J169" s="232"/>
      <c r="K169" s="232"/>
      <c r="L169" s="232"/>
    </row>
    <row r="170" spans="1:12" ht="20.25" x14ac:dyDescent="0.3">
      <c r="A170" s="430" t="s">
        <v>1084</v>
      </c>
      <c r="B170" s="430"/>
      <c r="C170" s="430"/>
      <c r="D170" s="430"/>
      <c r="E170" s="430"/>
      <c r="F170" s="430"/>
      <c r="G170" s="430"/>
      <c r="H170" s="430"/>
      <c r="I170" s="430"/>
      <c r="J170" s="430"/>
      <c r="K170" s="430"/>
      <c r="L170" s="430"/>
    </row>
    <row r="171" spans="1:12" ht="20.25" x14ac:dyDescent="0.25">
      <c r="A171" s="419"/>
      <c r="B171" s="419"/>
      <c r="C171" s="419"/>
      <c r="D171" s="419"/>
      <c r="E171" s="419"/>
      <c r="F171" s="419"/>
      <c r="G171" s="419"/>
      <c r="H171" s="419"/>
      <c r="I171" s="419"/>
      <c r="J171" s="419"/>
      <c r="K171" s="419"/>
    </row>
    <row r="173" spans="1:12" ht="21" thickBot="1" x14ac:dyDescent="0.35">
      <c r="A173" s="15" t="s">
        <v>51</v>
      </c>
      <c r="B173" s="34" t="s">
        <v>456</v>
      </c>
      <c r="C173" s="34">
        <f>A205</f>
        <v>30</v>
      </c>
    </row>
    <row r="174" spans="1:12" ht="15.75" x14ac:dyDescent="0.25">
      <c r="A174" s="165"/>
      <c r="B174" s="415" t="s">
        <v>9</v>
      </c>
      <c r="C174" s="415" t="s">
        <v>10</v>
      </c>
      <c r="D174" s="415" t="s">
        <v>11</v>
      </c>
      <c r="E174" s="6" t="s">
        <v>12</v>
      </c>
      <c r="F174" s="417" t="s">
        <v>14</v>
      </c>
      <c r="G174" s="415" t="s">
        <v>15</v>
      </c>
      <c r="H174" s="415" t="s">
        <v>16</v>
      </c>
      <c r="I174" s="415" t="s">
        <v>17</v>
      </c>
      <c r="J174" s="415" t="s">
        <v>18</v>
      </c>
      <c r="K174" s="415" t="s">
        <v>19</v>
      </c>
      <c r="L174" s="6" t="s">
        <v>20</v>
      </c>
    </row>
    <row r="175" spans="1:12" ht="16.5" thickBot="1" x14ac:dyDescent="0.3">
      <c r="A175" s="231"/>
      <c r="B175" s="428"/>
      <c r="C175" s="428"/>
      <c r="D175" s="416"/>
      <c r="E175" s="230" t="s">
        <v>13</v>
      </c>
      <c r="F175" s="418"/>
      <c r="G175" s="416"/>
      <c r="H175" s="416"/>
      <c r="I175" s="416"/>
      <c r="J175" s="416"/>
      <c r="K175" s="416"/>
      <c r="L175" s="230" t="s">
        <v>21</v>
      </c>
    </row>
    <row r="176" spans="1:12" ht="16.5" thickBot="1" x14ac:dyDescent="0.3">
      <c r="A176" s="11">
        <v>1</v>
      </c>
      <c r="B176" s="225" t="s">
        <v>1066</v>
      </c>
      <c r="C176" s="224" t="s">
        <v>1070</v>
      </c>
      <c r="D176" s="7" t="s">
        <v>1080</v>
      </c>
      <c r="E176" s="7"/>
      <c r="F176" s="8" t="s">
        <v>1083</v>
      </c>
      <c r="G176" s="7">
        <v>4</v>
      </c>
      <c r="H176" s="7" t="s">
        <v>1068</v>
      </c>
      <c r="I176" s="7" t="s">
        <v>5</v>
      </c>
      <c r="J176" s="7" t="s">
        <v>830</v>
      </c>
      <c r="K176" s="9">
        <v>2019</v>
      </c>
      <c r="L176" s="9">
        <f t="shared" ref="L176:L205" si="4">K176+10</f>
        <v>2029</v>
      </c>
    </row>
    <row r="177" spans="1:12" ht="16.5" thickBot="1" x14ac:dyDescent="0.3">
      <c r="A177" s="44">
        <v>2</v>
      </c>
      <c r="B177" s="7" t="s">
        <v>1066</v>
      </c>
      <c r="C177" s="8" t="s">
        <v>1070</v>
      </c>
      <c r="D177" s="7" t="s">
        <v>1080</v>
      </c>
      <c r="E177" s="7"/>
      <c r="F177" s="8" t="s">
        <v>38</v>
      </c>
      <c r="G177" s="7">
        <v>10</v>
      </c>
      <c r="H177" s="7" t="s">
        <v>1068</v>
      </c>
      <c r="I177" s="7" t="s">
        <v>5</v>
      </c>
      <c r="J177" s="7" t="s">
        <v>830</v>
      </c>
      <c r="K177" s="9">
        <v>2019</v>
      </c>
      <c r="L177" s="9">
        <f t="shared" si="4"/>
        <v>2029</v>
      </c>
    </row>
    <row r="178" spans="1:12" ht="16.5" thickBot="1" x14ac:dyDescent="0.3">
      <c r="A178" s="44">
        <v>3</v>
      </c>
      <c r="B178" s="7" t="s">
        <v>1066</v>
      </c>
      <c r="C178" s="8" t="s">
        <v>1070</v>
      </c>
      <c r="D178" s="7" t="s">
        <v>1080</v>
      </c>
      <c r="E178" s="7"/>
      <c r="F178" s="8" t="s">
        <v>1082</v>
      </c>
      <c r="G178" s="7">
        <v>3</v>
      </c>
      <c r="H178" s="7" t="s">
        <v>2</v>
      </c>
      <c r="I178" s="7" t="s">
        <v>3</v>
      </c>
      <c r="J178" s="7" t="s">
        <v>466</v>
      </c>
      <c r="K178" s="9">
        <v>2018</v>
      </c>
      <c r="L178" s="9">
        <f t="shared" si="4"/>
        <v>2028</v>
      </c>
    </row>
    <row r="179" spans="1:12" ht="16.5" thickBot="1" x14ac:dyDescent="0.3">
      <c r="A179" s="11">
        <v>4</v>
      </c>
      <c r="B179" s="7" t="s">
        <v>1066</v>
      </c>
      <c r="C179" s="8" t="s">
        <v>1070</v>
      </c>
      <c r="D179" s="7" t="s">
        <v>1080</v>
      </c>
      <c r="E179" s="7"/>
      <c r="F179" s="8" t="s">
        <v>47</v>
      </c>
      <c r="G179" s="7">
        <v>5</v>
      </c>
      <c r="H179" s="7" t="s">
        <v>2</v>
      </c>
      <c r="I179" s="7" t="s">
        <v>3</v>
      </c>
      <c r="J179" s="7" t="s">
        <v>1081</v>
      </c>
      <c r="K179" s="9">
        <v>2024</v>
      </c>
      <c r="L179" s="9">
        <f t="shared" si="4"/>
        <v>2034</v>
      </c>
    </row>
    <row r="180" spans="1:12" ht="16.5" thickBot="1" x14ac:dyDescent="0.3">
      <c r="A180" s="44">
        <v>5</v>
      </c>
      <c r="B180" s="7" t="s">
        <v>1066</v>
      </c>
      <c r="C180" s="8" t="s">
        <v>1070</v>
      </c>
      <c r="D180" s="228" t="s">
        <v>1080</v>
      </c>
      <c r="E180" s="228"/>
      <c r="F180" s="229" t="s">
        <v>47</v>
      </c>
      <c r="G180" s="228">
        <v>18</v>
      </c>
      <c r="H180" s="228" t="s">
        <v>1068</v>
      </c>
      <c r="I180" s="228" t="s">
        <v>5</v>
      </c>
      <c r="J180" s="228" t="s">
        <v>830</v>
      </c>
      <c r="K180" s="207">
        <v>2019</v>
      </c>
      <c r="L180" s="207">
        <f t="shared" si="4"/>
        <v>2029</v>
      </c>
    </row>
    <row r="181" spans="1:12" ht="16.5" thickBot="1" x14ac:dyDescent="0.3">
      <c r="A181" s="44">
        <v>6</v>
      </c>
      <c r="B181" s="7" t="s">
        <v>1066</v>
      </c>
      <c r="C181" s="8" t="s">
        <v>1070</v>
      </c>
      <c r="D181" s="205" t="s">
        <v>1079</v>
      </c>
      <c r="E181" s="205"/>
      <c r="F181" s="206" t="s">
        <v>1078</v>
      </c>
      <c r="G181" s="205">
        <v>3</v>
      </c>
      <c r="H181" s="205" t="s">
        <v>1068</v>
      </c>
      <c r="I181" s="205" t="s">
        <v>5</v>
      </c>
      <c r="J181" s="205" t="s">
        <v>830</v>
      </c>
      <c r="K181" s="205">
        <v>2019</v>
      </c>
      <c r="L181" s="205">
        <f t="shared" si="4"/>
        <v>2029</v>
      </c>
    </row>
    <row r="182" spans="1:12" ht="32.25" thickBot="1" x14ac:dyDescent="0.3">
      <c r="A182" s="11">
        <v>7</v>
      </c>
      <c r="B182" s="7" t="s">
        <v>1066</v>
      </c>
      <c r="C182" s="8" t="s">
        <v>1070</v>
      </c>
      <c r="D182" s="7" t="s">
        <v>22</v>
      </c>
      <c r="E182" s="7"/>
      <c r="F182" s="8" t="s">
        <v>1077</v>
      </c>
      <c r="G182" s="7">
        <v>16</v>
      </c>
      <c r="H182" s="7" t="s">
        <v>2</v>
      </c>
      <c r="I182" s="7" t="s">
        <v>3</v>
      </c>
      <c r="J182" s="7" t="s">
        <v>1075</v>
      </c>
      <c r="K182" s="7">
        <v>2014</v>
      </c>
      <c r="L182" s="7">
        <f t="shared" si="4"/>
        <v>2024</v>
      </c>
    </row>
    <row r="183" spans="1:12" ht="32.25" thickBot="1" x14ac:dyDescent="0.3">
      <c r="A183" s="44">
        <v>8</v>
      </c>
      <c r="B183" s="7" t="s">
        <v>1066</v>
      </c>
      <c r="C183" s="8" t="s">
        <v>1070</v>
      </c>
      <c r="D183" s="7" t="s">
        <v>22</v>
      </c>
      <c r="E183" s="7"/>
      <c r="F183" s="8" t="s">
        <v>1077</v>
      </c>
      <c r="G183" s="7">
        <v>8</v>
      </c>
      <c r="H183" s="7" t="s">
        <v>1068</v>
      </c>
      <c r="I183" s="7" t="s">
        <v>5</v>
      </c>
      <c r="J183" s="7" t="s">
        <v>830</v>
      </c>
      <c r="K183" s="7">
        <v>2019</v>
      </c>
      <c r="L183" s="7">
        <f t="shared" si="4"/>
        <v>2029</v>
      </c>
    </row>
    <row r="184" spans="1:12" ht="32.25" thickBot="1" x14ac:dyDescent="0.3">
      <c r="A184" s="44">
        <v>9</v>
      </c>
      <c r="B184" s="7" t="s">
        <v>1066</v>
      </c>
      <c r="C184" s="8" t="s">
        <v>1070</v>
      </c>
      <c r="D184" s="7" t="s">
        <v>22</v>
      </c>
      <c r="E184" s="7"/>
      <c r="F184" s="8" t="s">
        <v>1076</v>
      </c>
      <c r="G184" s="7">
        <v>34</v>
      </c>
      <c r="H184" s="7" t="s">
        <v>1068</v>
      </c>
      <c r="I184" s="7" t="s">
        <v>5</v>
      </c>
      <c r="J184" s="7" t="s">
        <v>830</v>
      </c>
      <c r="K184" s="7">
        <v>2019</v>
      </c>
      <c r="L184" s="7">
        <f t="shared" si="4"/>
        <v>2029</v>
      </c>
    </row>
    <row r="185" spans="1:12" ht="16.5" thickBot="1" x14ac:dyDescent="0.3">
      <c r="A185" s="11">
        <v>10</v>
      </c>
      <c r="B185" s="7" t="s">
        <v>1066</v>
      </c>
      <c r="C185" s="8" t="s">
        <v>1070</v>
      </c>
      <c r="D185" s="205" t="s">
        <v>29</v>
      </c>
      <c r="E185" s="205"/>
      <c r="F185" s="205" t="s">
        <v>1071</v>
      </c>
      <c r="G185" s="205">
        <v>1</v>
      </c>
      <c r="H185" s="205" t="s">
        <v>2</v>
      </c>
      <c r="I185" s="205" t="s">
        <v>3</v>
      </c>
      <c r="J185" s="205" t="s">
        <v>1075</v>
      </c>
      <c r="K185" s="205">
        <v>2014</v>
      </c>
      <c r="L185" s="205">
        <f t="shared" si="4"/>
        <v>2024</v>
      </c>
    </row>
    <row r="186" spans="1:12" ht="16.5" thickBot="1" x14ac:dyDescent="0.3">
      <c r="A186" s="44">
        <v>11</v>
      </c>
      <c r="B186" s="7" t="s">
        <v>1066</v>
      </c>
      <c r="C186" s="8" t="s">
        <v>1070</v>
      </c>
      <c r="D186" s="205" t="s">
        <v>29</v>
      </c>
      <c r="E186" s="205"/>
      <c r="F186" s="205" t="s">
        <v>1071</v>
      </c>
      <c r="G186" s="205">
        <v>30</v>
      </c>
      <c r="H186" s="205" t="s">
        <v>1068</v>
      </c>
      <c r="I186" s="205" t="s">
        <v>5</v>
      </c>
      <c r="J186" s="205" t="s">
        <v>830</v>
      </c>
      <c r="K186" s="205">
        <v>2019</v>
      </c>
      <c r="L186" s="205">
        <f t="shared" si="4"/>
        <v>2029</v>
      </c>
    </row>
    <row r="187" spans="1:12" ht="16.5" thickBot="1" x14ac:dyDescent="0.3">
      <c r="A187" s="44">
        <v>12</v>
      </c>
      <c r="B187" s="7" t="s">
        <v>1066</v>
      </c>
      <c r="C187" s="8" t="s">
        <v>1070</v>
      </c>
      <c r="D187" s="205" t="s">
        <v>29</v>
      </c>
      <c r="E187" s="205"/>
      <c r="F187" s="205" t="s">
        <v>1074</v>
      </c>
      <c r="G187" s="205">
        <v>7</v>
      </c>
      <c r="H187" s="205" t="s">
        <v>1068</v>
      </c>
      <c r="I187" s="205" t="s">
        <v>5</v>
      </c>
      <c r="J187" s="205" t="s">
        <v>830</v>
      </c>
      <c r="K187" s="205">
        <v>2019</v>
      </c>
      <c r="L187" s="205">
        <f t="shared" si="4"/>
        <v>2029</v>
      </c>
    </row>
    <row r="188" spans="1:12" ht="16.5" thickBot="1" x14ac:dyDescent="0.3">
      <c r="A188" s="11">
        <v>13</v>
      </c>
      <c r="B188" s="7" t="s">
        <v>1066</v>
      </c>
      <c r="C188" s="8" t="s">
        <v>1070</v>
      </c>
      <c r="D188" s="44" t="s">
        <v>31</v>
      </c>
      <c r="E188" s="44"/>
      <c r="F188" s="44" t="s">
        <v>1073</v>
      </c>
      <c r="G188" s="44">
        <v>2</v>
      </c>
      <c r="H188" s="44" t="s">
        <v>1068</v>
      </c>
      <c r="I188" s="44" t="s">
        <v>5</v>
      </c>
      <c r="J188" s="44" t="s">
        <v>830</v>
      </c>
      <c r="K188" s="44">
        <v>2019</v>
      </c>
      <c r="L188" s="44">
        <f t="shared" si="4"/>
        <v>2029</v>
      </c>
    </row>
    <row r="189" spans="1:12" ht="16.5" thickBot="1" x14ac:dyDescent="0.3">
      <c r="A189" s="44">
        <v>14</v>
      </c>
      <c r="B189" s="7" t="s">
        <v>1066</v>
      </c>
      <c r="C189" s="8" t="s">
        <v>1070</v>
      </c>
      <c r="D189" s="44" t="s">
        <v>31</v>
      </c>
      <c r="E189" s="44"/>
      <c r="F189" s="44" t="s">
        <v>1073</v>
      </c>
      <c r="G189" s="227" t="s">
        <v>1072</v>
      </c>
      <c r="H189" s="44" t="s">
        <v>2</v>
      </c>
      <c r="I189" s="44" t="s">
        <v>3</v>
      </c>
      <c r="J189" s="44" t="s">
        <v>30</v>
      </c>
      <c r="K189" s="44">
        <v>2015</v>
      </c>
      <c r="L189" s="44">
        <f t="shared" si="4"/>
        <v>2025</v>
      </c>
    </row>
    <row r="190" spans="1:12" ht="16.5" thickBot="1" x14ac:dyDescent="0.3">
      <c r="A190" s="44">
        <v>15</v>
      </c>
      <c r="B190" s="7" t="s">
        <v>1066</v>
      </c>
      <c r="C190" s="8" t="s">
        <v>1070</v>
      </c>
      <c r="D190" s="44" t="s">
        <v>31</v>
      </c>
      <c r="E190" s="44"/>
      <c r="F190" s="44" t="s">
        <v>1071</v>
      </c>
      <c r="G190" s="227" t="s">
        <v>904</v>
      </c>
      <c r="H190" s="44" t="s">
        <v>1068</v>
      </c>
      <c r="I190" s="44" t="s">
        <v>5</v>
      </c>
      <c r="J190" s="44" t="s">
        <v>830</v>
      </c>
      <c r="K190" s="44">
        <v>2019</v>
      </c>
      <c r="L190" s="44">
        <f t="shared" si="4"/>
        <v>2029</v>
      </c>
    </row>
    <row r="191" spans="1:12" ht="16.5" thickBot="1" x14ac:dyDescent="0.3">
      <c r="A191" s="11">
        <v>16</v>
      </c>
      <c r="B191" s="7" t="s">
        <v>1066</v>
      </c>
      <c r="C191" s="8" t="s">
        <v>1070</v>
      </c>
      <c r="D191" s="44" t="s">
        <v>31</v>
      </c>
      <c r="E191" s="44"/>
      <c r="F191" s="44" t="s">
        <v>1071</v>
      </c>
      <c r="G191" s="227" t="s">
        <v>903</v>
      </c>
      <c r="H191" s="44" t="s">
        <v>2</v>
      </c>
      <c r="I191" s="44" t="s">
        <v>3</v>
      </c>
      <c r="J191" s="44" t="s">
        <v>30</v>
      </c>
      <c r="K191" s="44">
        <v>2015</v>
      </c>
      <c r="L191" s="44">
        <f t="shared" si="4"/>
        <v>2025</v>
      </c>
    </row>
    <row r="192" spans="1:12" ht="16.5" thickBot="1" x14ac:dyDescent="0.3">
      <c r="A192" s="44">
        <v>17</v>
      </c>
      <c r="B192" s="8" t="s">
        <v>1066</v>
      </c>
      <c r="C192" s="8" t="s">
        <v>1070</v>
      </c>
      <c r="D192" s="205" t="s">
        <v>1069</v>
      </c>
      <c r="E192" s="205"/>
      <c r="F192" s="205"/>
      <c r="G192" s="205">
        <v>93</v>
      </c>
      <c r="H192" s="205" t="s">
        <v>1068</v>
      </c>
      <c r="I192" s="205" t="s">
        <v>798</v>
      </c>
      <c r="J192" s="205" t="s">
        <v>830</v>
      </c>
      <c r="K192" s="205">
        <v>2019</v>
      </c>
      <c r="L192" s="205">
        <f t="shared" si="4"/>
        <v>2029</v>
      </c>
    </row>
    <row r="193" spans="1:13" ht="16.5" thickBot="1" x14ac:dyDescent="0.3">
      <c r="A193" s="44">
        <v>18</v>
      </c>
      <c r="B193" s="8" t="s">
        <v>1066</v>
      </c>
      <c r="C193" s="8" t="s">
        <v>1070</v>
      </c>
      <c r="D193" s="205" t="s">
        <v>1069</v>
      </c>
      <c r="E193" s="205"/>
      <c r="F193" s="205"/>
      <c r="G193" s="205">
        <v>94</v>
      </c>
      <c r="H193" s="205" t="s">
        <v>1068</v>
      </c>
      <c r="I193" s="205" t="s">
        <v>798</v>
      </c>
      <c r="J193" s="205" t="s">
        <v>830</v>
      </c>
      <c r="K193" s="205">
        <v>2019</v>
      </c>
      <c r="L193" s="205">
        <f t="shared" si="4"/>
        <v>2029</v>
      </c>
    </row>
    <row r="194" spans="1:13" ht="16.5" thickBot="1" x14ac:dyDescent="0.3">
      <c r="A194" s="11">
        <v>19</v>
      </c>
      <c r="B194" s="8" t="s">
        <v>1066</v>
      </c>
      <c r="C194" s="8" t="s">
        <v>1070</v>
      </c>
      <c r="D194" s="205" t="s">
        <v>1069</v>
      </c>
      <c r="E194" s="205"/>
      <c r="F194" s="205"/>
      <c r="G194" s="205">
        <v>95</v>
      </c>
      <c r="H194" s="205" t="s">
        <v>1068</v>
      </c>
      <c r="I194" s="205" t="s">
        <v>798</v>
      </c>
      <c r="J194" s="205" t="s">
        <v>830</v>
      </c>
      <c r="K194" s="205">
        <v>2019</v>
      </c>
      <c r="L194" s="205">
        <f t="shared" si="4"/>
        <v>2029</v>
      </c>
    </row>
    <row r="195" spans="1:13" ht="16.5" thickBot="1" x14ac:dyDescent="0.3">
      <c r="A195" s="44">
        <v>20</v>
      </c>
      <c r="B195" s="8" t="s">
        <v>1066</v>
      </c>
      <c r="C195" s="8" t="s">
        <v>1070</v>
      </c>
      <c r="D195" s="205" t="s">
        <v>1069</v>
      </c>
      <c r="E195" s="205"/>
      <c r="F195" s="205"/>
      <c r="G195" s="205">
        <v>96</v>
      </c>
      <c r="H195" s="205" t="s">
        <v>1068</v>
      </c>
      <c r="I195" s="205" t="s">
        <v>798</v>
      </c>
      <c r="J195" s="205" t="s">
        <v>830</v>
      </c>
      <c r="K195" s="205">
        <v>2019</v>
      </c>
      <c r="L195" s="205">
        <f t="shared" si="4"/>
        <v>2029</v>
      </c>
    </row>
    <row r="196" spans="1:13" ht="16.5" thickBot="1" x14ac:dyDescent="0.3">
      <c r="A196" s="44">
        <v>21</v>
      </c>
      <c r="B196" s="8" t="s">
        <v>1066</v>
      </c>
      <c r="C196" s="8" t="s">
        <v>1070</v>
      </c>
      <c r="D196" s="205" t="s">
        <v>1069</v>
      </c>
      <c r="E196" s="205"/>
      <c r="F196" s="205"/>
      <c r="G196" s="205">
        <v>97</v>
      </c>
      <c r="H196" s="205" t="s">
        <v>1068</v>
      </c>
      <c r="I196" s="205" t="s">
        <v>798</v>
      </c>
      <c r="J196" s="205" t="s">
        <v>830</v>
      </c>
      <c r="K196" s="205">
        <v>2019</v>
      </c>
      <c r="L196" s="205">
        <f t="shared" si="4"/>
        <v>2029</v>
      </c>
    </row>
    <row r="197" spans="1:13" ht="36" customHeight="1" thickBot="1" x14ac:dyDescent="0.3">
      <c r="A197" s="11">
        <v>22</v>
      </c>
      <c r="B197" s="8" t="s">
        <v>1066</v>
      </c>
      <c r="C197" s="8" t="s">
        <v>1070</v>
      </c>
      <c r="D197" s="205" t="s">
        <v>1069</v>
      </c>
      <c r="E197" s="205"/>
      <c r="F197" s="205"/>
      <c r="G197" s="205">
        <v>98</v>
      </c>
      <c r="H197" s="205" t="s">
        <v>1068</v>
      </c>
      <c r="I197" s="205" t="s">
        <v>798</v>
      </c>
      <c r="J197" s="205" t="s">
        <v>830</v>
      </c>
      <c r="K197" s="205">
        <v>2019</v>
      </c>
      <c r="L197" s="205">
        <f t="shared" si="4"/>
        <v>2029</v>
      </c>
    </row>
    <row r="198" spans="1:13" ht="16.5" thickBot="1" x14ac:dyDescent="0.3">
      <c r="A198" s="44">
        <v>23</v>
      </c>
      <c r="B198" s="8" t="s">
        <v>1066</v>
      </c>
      <c r="C198" s="8" t="s">
        <v>1070</v>
      </c>
      <c r="D198" s="205" t="s">
        <v>1069</v>
      </c>
      <c r="E198" s="205"/>
      <c r="F198" s="205"/>
      <c r="G198" s="205">
        <v>99</v>
      </c>
      <c r="H198" s="205" t="s">
        <v>1068</v>
      </c>
      <c r="I198" s="205" t="s">
        <v>798</v>
      </c>
      <c r="J198" s="205" t="s">
        <v>830</v>
      </c>
      <c r="K198" s="205">
        <v>2019</v>
      </c>
      <c r="L198" s="205">
        <f t="shared" si="4"/>
        <v>2029</v>
      </c>
    </row>
    <row r="199" spans="1:13" ht="16.5" thickBot="1" x14ac:dyDescent="0.3">
      <c r="A199" s="44">
        <v>24</v>
      </c>
      <c r="B199" s="8" t="s">
        <v>1066</v>
      </c>
      <c r="C199" s="8" t="s">
        <v>1070</v>
      </c>
      <c r="D199" s="205" t="s">
        <v>1069</v>
      </c>
      <c r="E199" s="205"/>
      <c r="F199" s="205"/>
      <c r="G199" s="205">
        <v>100</v>
      </c>
      <c r="H199" s="205" t="s">
        <v>1068</v>
      </c>
      <c r="I199" s="205" t="s">
        <v>798</v>
      </c>
      <c r="J199" s="205" t="s">
        <v>830</v>
      </c>
      <c r="K199" s="205">
        <v>2019</v>
      </c>
      <c r="L199" s="205">
        <f t="shared" si="4"/>
        <v>2029</v>
      </c>
    </row>
    <row r="200" spans="1:13" ht="16.5" thickBot="1" x14ac:dyDescent="0.3">
      <c r="A200" s="11">
        <v>25</v>
      </c>
      <c r="B200" s="8" t="s">
        <v>1066</v>
      </c>
      <c r="C200" s="8" t="s">
        <v>1070</v>
      </c>
      <c r="D200" s="205" t="s">
        <v>1069</v>
      </c>
      <c r="E200" s="205"/>
      <c r="F200" s="205"/>
      <c r="G200" s="205">
        <v>101</v>
      </c>
      <c r="H200" s="205" t="s">
        <v>1068</v>
      </c>
      <c r="I200" s="205" t="s">
        <v>798</v>
      </c>
      <c r="J200" s="205" t="s">
        <v>830</v>
      </c>
      <c r="K200" s="205">
        <v>2019</v>
      </c>
      <c r="L200" s="205">
        <f t="shared" si="4"/>
        <v>2029</v>
      </c>
    </row>
    <row r="201" spans="1:13" ht="16.5" thickBot="1" x14ac:dyDescent="0.3">
      <c r="A201" s="44">
        <v>26</v>
      </c>
      <c r="B201" s="8" t="s">
        <v>1066</v>
      </c>
      <c r="C201" s="8" t="s">
        <v>1070</v>
      </c>
      <c r="D201" s="205" t="s">
        <v>1069</v>
      </c>
      <c r="E201" s="205"/>
      <c r="F201" s="205"/>
      <c r="G201" s="205">
        <v>102</v>
      </c>
      <c r="H201" s="205" t="s">
        <v>1068</v>
      </c>
      <c r="I201" s="205" t="s">
        <v>798</v>
      </c>
      <c r="J201" s="205" t="s">
        <v>830</v>
      </c>
      <c r="K201" s="205">
        <v>2019</v>
      </c>
      <c r="L201" s="205">
        <f t="shared" si="4"/>
        <v>2029</v>
      </c>
      <c r="M201" s="219"/>
    </row>
    <row r="202" spans="1:13" ht="16.5" thickBot="1" x14ac:dyDescent="0.3">
      <c r="A202" s="44">
        <v>27</v>
      </c>
      <c r="B202" s="8" t="s">
        <v>1066</v>
      </c>
      <c r="C202" s="8" t="s">
        <v>1070</v>
      </c>
      <c r="D202" s="205" t="s">
        <v>1069</v>
      </c>
      <c r="E202" s="205"/>
      <c r="F202" s="205"/>
      <c r="G202" s="205">
        <v>103</v>
      </c>
      <c r="H202" s="205" t="s">
        <v>1068</v>
      </c>
      <c r="I202" s="205" t="s">
        <v>798</v>
      </c>
      <c r="J202" s="205" t="s">
        <v>830</v>
      </c>
      <c r="K202" s="205">
        <v>2019</v>
      </c>
      <c r="L202" s="205">
        <f t="shared" si="4"/>
        <v>2029</v>
      </c>
    </row>
    <row r="203" spans="1:13" ht="16.5" thickBot="1" x14ac:dyDescent="0.3">
      <c r="A203" s="11">
        <v>28</v>
      </c>
      <c r="B203" s="8" t="s">
        <v>1066</v>
      </c>
      <c r="C203" s="8" t="s">
        <v>1070</v>
      </c>
      <c r="D203" s="205" t="s">
        <v>1069</v>
      </c>
      <c r="E203" s="205"/>
      <c r="F203" s="205"/>
      <c r="G203" s="205">
        <v>104</v>
      </c>
      <c r="H203" s="205" t="s">
        <v>1068</v>
      </c>
      <c r="I203" s="205" t="s">
        <v>798</v>
      </c>
      <c r="J203" s="205" t="s">
        <v>30</v>
      </c>
      <c r="K203" s="205">
        <v>2023</v>
      </c>
      <c r="L203" s="205">
        <f t="shared" si="4"/>
        <v>2033</v>
      </c>
    </row>
    <row r="204" spans="1:13" ht="16.5" thickBot="1" x14ac:dyDescent="0.3">
      <c r="A204" s="44">
        <v>29</v>
      </c>
      <c r="B204" s="8" t="s">
        <v>1066</v>
      </c>
      <c r="C204" s="8" t="s">
        <v>1070</v>
      </c>
      <c r="D204" s="205" t="s">
        <v>1069</v>
      </c>
      <c r="E204" s="205"/>
      <c r="F204" s="205"/>
      <c r="G204" s="205">
        <v>105</v>
      </c>
      <c r="H204" s="205" t="s">
        <v>1068</v>
      </c>
      <c r="I204" s="205" t="s">
        <v>798</v>
      </c>
      <c r="J204" s="205" t="s">
        <v>782</v>
      </c>
      <c r="K204" s="205">
        <v>2016</v>
      </c>
      <c r="L204" s="205">
        <f t="shared" si="4"/>
        <v>2026</v>
      </c>
    </row>
    <row r="205" spans="1:13" ht="16.5" thickBot="1" x14ac:dyDescent="0.3">
      <c r="A205" s="44">
        <v>30</v>
      </c>
      <c r="B205" s="8" t="s">
        <v>1066</v>
      </c>
      <c r="C205" s="8" t="s">
        <v>1070</v>
      </c>
      <c r="D205" s="205" t="s">
        <v>1069</v>
      </c>
      <c r="E205" s="205"/>
      <c r="F205" s="205"/>
      <c r="G205" s="205">
        <v>106</v>
      </c>
      <c r="H205" s="205" t="s">
        <v>1068</v>
      </c>
      <c r="I205" s="205" t="s">
        <v>798</v>
      </c>
      <c r="J205" s="205" t="s">
        <v>782</v>
      </c>
      <c r="K205" s="205">
        <v>2016</v>
      </c>
      <c r="L205" s="205">
        <f t="shared" si="4"/>
        <v>2026</v>
      </c>
    </row>
    <row r="206" spans="1:13" ht="15.75" x14ac:dyDescent="0.25">
      <c r="A206" s="221"/>
      <c r="B206" s="226"/>
      <c r="C206" s="226"/>
      <c r="D206" s="219"/>
      <c r="E206" s="219"/>
      <c r="F206" s="219"/>
      <c r="G206" s="219"/>
      <c r="H206" s="219"/>
      <c r="I206" s="219"/>
      <c r="J206" s="219"/>
      <c r="K206" s="219"/>
      <c r="L206" s="219"/>
    </row>
    <row r="207" spans="1:13" ht="20.25" x14ac:dyDescent="0.3">
      <c r="A207" s="430" t="s">
        <v>1067</v>
      </c>
      <c r="B207" s="430"/>
      <c r="C207" s="430"/>
      <c r="D207" s="430"/>
      <c r="E207" s="430"/>
      <c r="F207" s="430"/>
      <c r="G207" s="430"/>
      <c r="H207" s="430"/>
      <c r="I207" s="430"/>
      <c r="J207" s="430"/>
      <c r="K207" s="430"/>
      <c r="L207" s="430"/>
    </row>
    <row r="208" spans="1:13" ht="20.25" x14ac:dyDescent="0.25">
      <c r="A208" s="163"/>
    </row>
    <row r="209" spans="1:12" ht="21.75" thickBot="1" x14ac:dyDescent="0.4">
      <c r="A209" s="164" t="s">
        <v>51</v>
      </c>
      <c r="B209" s="33" t="s">
        <v>456</v>
      </c>
      <c r="C209" s="33">
        <f>A213</f>
        <v>2</v>
      </c>
    </row>
    <row r="210" spans="1:12" ht="18" x14ac:dyDescent="0.25">
      <c r="A210" s="42"/>
      <c r="B210" s="425" t="s">
        <v>9</v>
      </c>
      <c r="C210" s="425" t="s">
        <v>10</v>
      </c>
      <c r="D210" s="425" t="s">
        <v>11</v>
      </c>
      <c r="E210" s="12" t="s">
        <v>12</v>
      </c>
      <c r="F210" s="434" t="s">
        <v>14</v>
      </c>
      <c r="G210" s="425" t="s">
        <v>15</v>
      </c>
      <c r="H210" s="425" t="s">
        <v>16</v>
      </c>
      <c r="I210" s="425" t="s">
        <v>17</v>
      </c>
      <c r="J210" s="434" t="s">
        <v>18</v>
      </c>
      <c r="K210" s="425" t="s">
        <v>19</v>
      </c>
      <c r="L210" s="12" t="s">
        <v>20</v>
      </c>
    </row>
    <row r="211" spans="1:12" ht="18.75" thickBot="1" x14ac:dyDescent="0.3">
      <c r="A211" s="45"/>
      <c r="B211" s="426"/>
      <c r="C211" s="426"/>
      <c r="D211" s="429"/>
      <c r="E211" s="13" t="s">
        <v>13</v>
      </c>
      <c r="F211" s="435"/>
      <c r="G211" s="429"/>
      <c r="H211" s="429"/>
      <c r="I211" s="429"/>
      <c r="J211" s="436"/>
      <c r="K211" s="429"/>
      <c r="L211" s="13" t="s">
        <v>21</v>
      </c>
    </row>
    <row r="212" spans="1:12" ht="16.5" thickBot="1" x14ac:dyDescent="0.3">
      <c r="A212" s="11">
        <v>1</v>
      </c>
      <c r="B212" s="225" t="s">
        <v>1066</v>
      </c>
      <c r="C212" s="224" t="s">
        <v>1065</v>
      </c>
      <c r="D212" s="7" t="s">
        <v>22</v>
      </c>
      <c r="E212" s="7"/>
      <c r="F212" s="224" t="s">
        <v>1065</v>
      </c>
      <c r="G212" s="7"/>
      <c r="H212" s="7" t="s">
        <v>739</v>
      </c>
      <c r="I212" s="7" t="s">
        <v>4</v>
      </c>
      <c r="J212" s="7"/>
      <c r="K212" s="9"/>
      <c r="L212" s="9"/>
    </row>
    <row r="213" spans="1:12" ht="16.5" thickBot="1" x14ac:dyDescent="0.3">
      <c r="A213" s="44">
        <v>2</v>
      </c>
      <c r="B213" s="7" t="s">
        <v>1066</v>
      </c>
      <c r="C213" s="224" t="s">
        <v>1065</v>
      </c>
      <c r="D213" s="7" t="s">
        <v>22</v>
      </c>
      <c r="E213" s="7"/>
      <c r="F213" s="224" t="s">
        <v>1065</v>
      </c>
      <c r="G213" s="7"/>
      <c r="H213" s="7" t="s">
        <v>2</v>
      </c>
      <c r="I213" s="7" t="s">
        <v>3</v>
      </c>
      <c r="J213" s="7"/>
      <c r="K213" s="9"/>
      <c r="L213" s="9"/>
    </row>
    <row r="214" spans="1:12" x14ac:dyDescent="0.25">
      <c r="A214" s="1"/>
    </row>
    <row r="215" spans="1:12" ht="14.45" customHeight="1" x14ac:dyDescent="0.3">
      <c r="A215" s="430" t="s">
        <v>1064</v>
      </c>
      <c r="B215" s="430"/>
      <c r="C215" s="430"/>
      <c r="D215" s="430"/>
      <c r="E215" s="430"/>
      <c r="F215" s="430"/>
      <c r="G215" s="430"/>
      <c r="H215" s="430"/>
      <c r="I215" s="430"/>
      <c r="J215" s="430"/>
      <c r="K215" s="430"/>
      <c r="L215" s="430"/>
    </row>
    <row r="216" spans="1:12" ht="20.25" x14ac:dyDescent="0.25">
      <c r="A216" s="163"/>
    </row>
    <row r="217" spans="1:12" ht="21.75" thickBot="1" x14ac:dyDescent="0.4">
      <c r="A217" s="164" t="s">
        <v>51</v>
      </c>
      <c r="B217" s="33" t="s">
        <v>456</v>
      </c>
      <c r="C217" s="33">
        <f>A287</f>
        <v>68</v>
      </c>
    </row>
    <row r="218" spans="1:12" ht="15.75" x14ac:dyDescent="0.25">
      <c r="A218" s="165"/>
      <c r="B218" s="415" t="s">
        <v>9</v>
      </c>
      <c r="C218" s="415" t="s">
        <v>10</v>
      </c>
      <c r="D218" s="415" t="s">
        <v>11</v>
      </c>
      <c r="E218" s="6" t="s">
        <v>12</v>
      </c>
      <c r="F218" s="417" t="s">
        <v>14</v>
      </c>
      <c r="G218" s="415" t="s">
        <v>15</v>
      </c>
      <c r="H218" s="415" t="s">
        <v>16</v>
      </c>
      <c r="I218" s="415" t="s">
        <v>17</v>
      </c>
      <c r="J218" s="415" t="s">
        <v>18</v>
      </c>
      <c r="K218" s="415" t="s">
        <v>19</v>
      </c>
      <c r="L218" s="6" t="s">
        <v>20</v>
      </c>
    </row>
    <row r="219" spans="1:12" ht="16.5" thickBot="1" x14ac:dyDescent="0.3">
      <c r="A219" s="166"/>
      <c r="B219" s="428"/>
      <c r="C219" s="428"/>
      <c r="D219" s="428"/>
      <c r="E219" s="10" t="s">
        <v>13</v>
      </c>
      <c r="F219" s="427"/>
      <c r="G219" s="428"/>
      <c r="H219" s="428"/>
      <c r="I219" s="428"/>
      <c r="J219" s="428"/>
      <c r="K219" s="428"/>
      <c r="L219" s="10" t="s">
        <v>21</v>
      </c>
    </row>
    <row r="220" spans="1:12" ht="32.25" thickBot="1" x14ac:dyDescent="0.3">
      <c r="A220" s="44">
        <v>1</v>
      </c>
      <c r="B220" s="7" t="s">
        <v>907</v>
      </c>
      <c r="C220" s="8" t="s">
        <v>1005</v>
      </c>
      <c r="D220" s="7" t="s">
        <v>22</v>
      </c>
      <c r="E220" s="7"/>
      <c r="F220" s="8" t="s">
        <v>1063</v>
      </c>
      <c r="G220" s="7">
        <v>1</v>
      </c>
      <c r="H220" s="7" t="s">
        <v>2</v>
      </c>
      <c r="I220" s="7" t="s">
        <v>3</v>
      </c>
      <c r="J220" s="7" t="s">
        <v>24</v>
      </c>
      <c r="K220" s="7">
        <v>2020</v>
      </c>
      <c r="L220" s="9">
        <f t="shared" ref="L220:L251" si="5">K220+10</f>
        <v>2030</v>
      </c>
    </row>
    <row r="221" spans="1:12" ht="16.5" thickBot="1" x14ac:dyDescent="0.3">
      <c r="A221" s="44">
        <v>2</v>
      </c>
      <c r="B221" s="7" t="s">
        <v>907</v>
      </c>
      <c r="C221" s="8" t="s">
        <v>1005</v>
      </c>
      <c r="D221" s="7" t="s">
        <v>22</v>
      </c>
      <c r="E221" s="7"/>
      <c r="F221" s="8" t="s">
        <v>1062</v>
      </c>
      <c r="G221" s="7">
        <v>2</v>
      </c>
      <c r="H221" s="7" t="s">
        <v>23</v>
      </c>
      <c r="I221" s="7" t="s">
        <v>6</v>
      </c>
      <c r="J221" s="7" t="s">
        <v>39</v>
      </c>
      <c r="K221" s="7">
        <v>2017</v>
      </c>
      <c r="L221" s="9">
        <f t="shared" si="5"/>
        <v>2027</v>
      </c>
    </row>
    <row r="222" spans="1:12" ht="32.25" thickBot="1" x14ac:dyDescent="0.3">
      <c r="A222" s="44">
        <v>3</v>
      </c>
      <c r="B222" s="7" t="s">
        <v>907</v>
      </c>
      <c r="C222" s="8" t="s">
        <v>1005</v>
      </c>
      <c r="D222" s="7" t="s">
        <v>22</v>
      </c>
      <c r="E222" s="7"/>
      <c r="F222" s="8" t="s">
        <v>1061</v>
      </c>
      <c r="G222" s="7">
        <v>3</v>
      </c>
      <c r="H222" s="7" t="s">
        <v>2</v>
      </c>
      <c r="I222" s="7" t="s">
        <v>3</v>
      </c>
      <c r="J222" s="7" t="s">
        <v>24</v>
      </c>
      <c r="K222" s="7">
        <v>2019</v>
      </c>
      <c r="L222" s="9">
        <f t="shared" si="5"/>
        <v>2029</v>
      </c>
    </row>
    <row r="223" spans="1:12" ht="32.25" thickBot="1" x14ac:dyDescent="0.3">
      <c r="A223" s="44">
        <v>4</v>
      </c>
      <c r="B223" s="7" t="s">
        <v>907</v>
      </c>
      <c r="C223" s="8" t="s">
        <v>1005</v>
      </c>
      <c r="D223" s="7" t="s">
        <v>22</v>
      </c>
      <c r="E223" s="7"/>
      <c r="F223" s="8" t="s">
        <v>1060</v>
      </c>
      <c r="G223" s="7">
        <v>4</v>
      </c>
      <c r="H223" s="7" t="s">
        <v>23</v>
      </c>
      <c r="I223" s="7" t="s">
        <v>6</v>
      </c>
      <c r="J223" s="7" t="s">
        <v>39</v>
      </c>
      <c r="K223" s="7">
        <v>2017</v>
      </c>
      <c r="L223" s="9">
        <f t="shared" si="5"/>
        <v>2027</v>
      </c>
    </row>
    <row r="224" spans="1:12" ht="32.25" thickBot="1" x14ac:dyDescent="0.3">
      <c r="A224" s="44">
        <v>5</v>
      </c>
      <c r="B224" s="7" t="s">
        <v>907</v>
      </c>
      <c r="C224" s="8" t="s">
        <v>1005</v>
      </c>
      <c r="D224" s="7" t="s">
        <v>22</v>
      </c>
      <c r="E224" s="7"/>
      <c r="F224" s="8" t="s">
        <v>1059</v>
      </c>
      <c r="G224" s="7">
        <v>5</v>
      </c>
      <c r="H224" s="7" t="s">
        <v>2</v>
      </c>
      <c r="I224" s="7" t="s">
        <v>3</v>
      </c>
      <c r="J224" s="7" t="s">
        <v>30</v>
      </c>
      <c r="K224" s="7">
        <v>2025</v>
      </c>
      <c r="L224" s="9">
        <f t="shared" si="5"/>
        <v>2035</v>
      </c>
    </row>
    <row r="225" spans="1:12" ht="16.5" thickBot="1" x14ac:dyDescent="0.3">
      <c r="A225" s="44">
        <v>6</v>
      </c>
      <c r="B225" s="7" t="s">
        <v>907</v>
      </c>
      <c r="C225" s="8" t="s">
        <v>1005</v>
      </c>
      <c r="D225" s="7" t="s">
        <v>22</v>
      </c>
      <c r="E225" s="7"/>
      <c r="F225" s="8" t="s">
        <v>278</v>
      </c>
      <c r="G225" s="7">
        <v>6</v>
      </c>
      <c r="H225" s="7" t="s">
        <v>23</v>
      </c>
      <c r="I225" s="7" t="s">
        <v>5</v>
      </c>
      <c r="J225" s="7" t="s">
        <v>39</v>
      </c>
      <c r="K225" s="7">
        <v>2017</v>
      </c>
      <c r="L225" s="9">
        <f t="shared" si="5"/>
        <v>2027</v>
      </c>
    </row>
    <row r="226" spans="1:12" ht="32.25" thickBot="1" x14ac:dyDescent="0.3">
      <c r="A226" s="44">
        <v>7</v>
      </c>
      <c r="B226" s="7" t="s">
        <v>907</v>
      </c>
      <c r="C226" s="8" t="s">
        <v>1005</v>
      </c>
      <c r="D226" s="7" t="s">
        <v>22</v>
      </c>
      <c r="E226" s="7"/>
      <c r="F226" s="8" t="s">
        <v>1058</v>
      </c>
      <c r="G226" s="7">
        <v>7</v>
      </c>
      <c r="H226" s="7" t="s">
        <v>2</v>
      </c>
      <c r="I226" s="7" t="s">
        <v>3</v>
      </c>
      <c r="J226" s="7" t="s">
        <v>729</v>
      </c>
      <c r="K226" s="7">
        <v>2013</v>
      </c>
      <c r="L226" s="9">
        <f t="shared" si="5"/>
        <v>2023</v>
      </c>
    </row>
    <row r="227" spans="1:12" ht="16.5" thickBot="1" x14ac:dyDescent="0.3">
      <c r="A227" s="44">
        <v>8</v>
      </c>
      <c r="B227" s="7" t="s">
        <v>907</v>
      </c>
      <c r="C227" s="8" t="s">
        <v>1005</v>
      </c>
      <c r="D227" s="7" t="s">
        <v>22</v>
      </c>
      <c r="E227" s="7"/>
      <c r="F227" s="8" t="s">
        <v>1057</v>
      </c>
      <c r="G227" s="7">
        <v>8</v>
      </c>
      <c r="H227" s="7" t="s">
        <v>2</v>
      </c>
      <c r="I227" s="7" t="s">
        <v>4</v>
      </c>
      <c r="J227" s="7" t="s">
        <v>729</v>
      </c>
      <c r="K227" s="7">
        <v>2013</v>
      </c>
      <c r="L227" s="9">
        <f t="shared" si="5"/>
        <v>2023</v>
      </c>
    </row>
    <row r="228" spans="1:12" ht="16.5" thickBot="1" x14ac:dyDescent="0.3">
      <c r="A228" s="44">
        <v>9</v>
      </c>
      <c r="B228" s="7" t="s">
        <v>907</v>
      </c>
      <c r="C228" s="8" t="s">
        <v>1005</v>
      </c>
      <c r="D228" s="7" t="s">
        <v>22</v>
      </c>
      <c r="E228" s="7"/>
      <c r="F228" s="8" t="s">
        <v>64</v>
      </c>
      <c r="G228" s="7">
        <v>9</v>
      </c>
      <c r="H228" s="7" t="s">
        <v>23</v>
      </c>
      <c r="I228" s="7" t="s">
        <v>5</v>
      </c>
      <c r="J228" s="7" t="s">
        <v>39</v>
      </c>
      <c r="K228" s="7">
        <v>2017</v>
      </c>
      <c r="L228" s="9">
        <f t="shared" si="5"/>
        <v>2027</v>
      </c>
    </row>
    <row r="229" spans="1:12" ht="16.5" thickBot="1" x14ac:dyDescent="0.3">
      <c r="A229" s="44">
        <v>10</v>
      </c>
      <c r="B229" s="7" t="s">
        <v>907</v>
      </c>
      <c r="C229" s="8" t="s">
        <v>1005</v>
      </c>
      <c r="D229" s="7" t="s">
        <v>22</v>
      </c>
      <c r="E229" s="7"/>
      <c r="F229" s="8" t="s">
        <v>64</v>
      </c>
      <c r="G229" s="7">
        <v>10</v>
      </c>
      <c r="H229" s="7" t="s">
        <v>23</v>
      </c>
      <c r="I229" s="7" t="s">
        <v>5</v>
      </c>
      <c r="J229" s="7" t="s">
        <v>39</v>
      </c>
      <c r="K229" s="7">
        <v>2017</v>
      </c>
      <c r="L229" s="9">
        <f t="shared" si="5"/>
        <v>2027</v>
      </c>
    </row>
    <row r="230" spans="1:12" ht="16.5" thickBot="1" x14ac:dyDescent="0.3">
      <c r="A230" s="44">
        <v>11</v>
      </c>
      <c r="B230" s="7" t="s">
        <v>907</v>
      </c>
      <c r="C230" s="8" t="s">
        <v>1005</v>
      </c>
      <c r="D230" s="7" t="s">
        <v>22</v>
      </c>
      <c r="E230" s="7"/>
      <c r="F230" s="8" t="s">
        <v>64</v>
      </c>
      <c r="G230" s="7" t="s">
        <v>1056</v>
      </c>
      <c r="H230" s="7" t="s">
        <v>2</v>
      </c>
      <c r="I230" s="7" t="s">
        <v>3</v>
      </c>
      <c r="J230" s="7" t="s">
        <v>466</v>
      </c>
      <c r="K230" s="7">
        <v>2018</v>
      </c>
      <c r="L230" s="9">
        <f t="shared" si="5"/>
        <v>2028</v>
      </c>
    </row>
    <row r="231" spans="1:12" ht="16.5" thickBot="1" x14ac:dyDescent="0.3">
      <c r="A231" s="44">
        <v>12</v>
      </c>
      <c r="B231" s="7" t="s">
        <v>907</v>
      </c>
      <c r="C231" s="8" t="s">
        <v>1005</v>
      </c>
      <c r="D231" s="7" t="s">
        <v>22</v>
      </c>
      <c r="E231" s="7"/>
      <c r="F231" s="8" t="s">
        <v>62</v>
      </c>
      <c r="G231" s="7">
        <v>11</v>
      </c>
      <c r="H231" s="7" t="s">
        <v>23</v>
      </c>
      <c r="I231" s="7" t="s">
        <v>5</v>
      </c>
      <c r="J231" s="7" t="s">
        <v>39</v>
      </c>
      <c r="K231" s="7">
        <v>2017</v>
      </c>
      <c r="L231" s="9">
        <f t="shared" si="5"/>
        <v>2027</v>
      </c>
    </row>
    <row r="232" spans="1:12" ht="16.5" thickBot="1" x14ac:dyDescent="0.3">
      <c r="A232" s="44">
        <v>13</v>
      </c>
      <c r="B232" s="7" t="s">
        <v>907</v>
      </c>
      <c r="C232" s="8" t="s">
        <v>1005</v>
      </c>
      <c r="D232" s="7" t="s">
        <v>22</v>
      </c>
      <c r="E232" s="7"/>
      <c r="F232" s="8" t="s">
        <v>62</v>
      </c>
      <c r="G232" s="7">
        <v>12</v>
      </c>
      <c r="H232" s="7" t="s">
        <v>23</v>
      </c>
      <c r="I232" s="7" t="s">
        <v>5</v>
      </c>
      <c r="J232" s="7" t="s">
        <v>39</v>
      </c>
      <c r="K232" s="7">
        <v>2017</v>
      </c>
      <c r="L232" s="9">
        <f t="shared" si="5"/>
        <v>2027</v>
      </c>
    </row>
    <row r="233" spans="1:12" ht="16.5" thickBot="1" x14ac:dyDescent="0.3">
      <c r="A233" s="44">
        <v>14</v>
      </c>
      <c r="B233" s="7" t="s">
        <v>907</v>
      </c>
      <c r="C233" s="8" t="s">
        <v>1005</v>
      </c>
      <c r="D233" s="7" t="s">
        <v>22</v>
      </c>
      <c r="E233" s="7"/>
      <c r="F233" s="8" t="s">
        <v>62</v>
      </c>
      <c r="G233" s="7" t="s">
        <v>1055</v>
      </c>
      <c r="H233" s="7" t="s">
        <v>2</v>
      </c>
      <c r="I233" s="7" t="s">
        <v>3</v>
      </c>
      <c r="J233" s="7" t="s">
        <v>30</v>
      </c>
      <c r="K233" s="7">
        <v>2025</v>
      </c>
      <c r="L233" s="9">
        <f t="shared" si="5"/>
        <v>2035</v>
      </c>
    </row>
    <row r="234" spans="1:12" ht="16.5" thickBot="1" x14ac:dyDescent="0.3">
      <c r="A234" s="44">
        <v>15</v>
      </c>
      <c r="B234" s="7" t="s">
        <v>907</v>
      </c>
      <c r="C234" s="8" t="s">
        <v>1005</v>
      </c>
      <c r="D234" s="7" t="s">
        <v>22</v>
      </c>
      <c r="E234" s="7"/>
      <c r="F234" s="8" t="s">
        <v>63</v>
      </c>
      <c r="G234" s="7">
        <v>13</v>
      </c>
      <c r="H234" s="7" t="s">
        <v>23</v>
      </c>
      <c r="I234" s="7" t="s">
        <v>5</v>
      </c>
      <c r="J234" s="7" t="s">
        <v>39</v>
      </c>
      <c r="K234" s="7">
        <v>2017</v>
      </c>
      <c r="L234" s="9">
        <f t="shared" si="5"/>
        <v>2027</v>
      </c>
    </row>
    <row r="235" spans="1:12" ht="32.25" thickBot="1" x14ac:dyDescent="0.3">
      <c r="A235" s="44">
        <v>16</v>
      </c>
      <c r="B235" s="7" t="s">
        <v>907</v>
      </c>
      <c r="C235" s="8" t="s">
        <v>1005</v>
      </c>
      <c r="D235" s="7" t="s">
        <v>22</v>
      </c>
      <c r="E235" s="7"/>
      <c r="F235" s="8" t="s">
        <v>1054</v>
      </c>
      <c r="G235" s="7" t="s">
        <v>1053</v>
      </c>
      <c r="H235" s="7" t="s">
        <v>2</v>
      </c>
      <c r="I235" s="7" t="s">
        <v>4</v>
      </c>
      <c r="J235" s="7" t="s">
        <v>30</v>
      </c>
      <c r="K235" s="7">
        <v>2025</v>
      </c>
      <c r="L235" s="9">
        <f t="shared" si="5"/>
        <v>2035</v>
      </c>
    </row>
    <row r="236" spans="1:12" ht="16.5" thickBot="1" x14ac:dyDescent="0.3">
      <c r="A236" s="44">
        <v>17</v>
      </c>
      <c r="B236" s="7" t="s">
        <v>907</v>
      </c>
      <c r="C236" s="8" t="s">
        <v>1005</v>
      </c>
      <c r="D236" s="7" t="s">
        <v>22</v>
      </c>
      <c r="E236" s="7"/>
      <c r="F236" s="8" t="s">
        <v>63</v>
      </c>
      <c r="G236" s="7">
        <v>14</v>
      </c>
      <c r="H236" s="7" t="s">
        <v>23</v>
      </c>
      <c r="I236" s="7" t="s">
        <v>5</v>
      </c>
      <c r="J236" s="7" t="s">
        <v>39</v>
      </c>
      <c r="K236" s="7">
        <v>2017</v>
      </c>
      <c r="L236" s="9">
        <f t="shared" si="5"/>
        <v>2027</v>
      </c>
    </row>
    <row r="237" spans="1:12" ht="16.5" thickBot="1" x14ac:dyDescent="0.3">
      <c r="A237" s="44">
        <v>18</v>
      </c>
      <c r="B237" s="7" t="s">
        <v>907</v>
      </c>
      <c r="C237" s="8" t="s">
        <v>1005</v>
      </c>
      <c r="D237" s="7" t="s">
        <v>22</v>
      </c>
      <c r="E237" s="7"/>
      <c r="F237" s="8" t="s">
        <v>63</v>
      </c>
      <c r="G237" s="7" t="s">
        <v>1052</v>
      </c>
      <c r="H237" s="7" t="s">
        <v>2</v>
      </c>
      <c r="I237" s="7" t="s">
        <v>3</v>
      </c>
      <c r="J237" s="7" t="s">
        <v>48</v>
      </c>
      <c r="K237" s="7">
        <v>2016</v>
      </c>
      <c r="L237" s="9">
        <f t="shared" si="5"/>
        <v>2026</v>
      </c>
    </row>
    <row r="238" spans="1:12" ht="16.5" thickBot="1" x14ac:dyDescent="0.3">
      <c r="A238" s="44">
        <v>19</v>
      </c>
      <c r="B238" s="7" t="s">
        <v>907</v>
      </c>
      <c r="C238" s="8" t="s">
        <v>1005</v>
      </c>
      <c r="D238" s="7" t="s">
        <v>22</v>
      </c>
      <c r="E238" s="7"/>
      <c r="F238" s="8" t="s">
        <v>1051</v>
      </c>
      <c r="G238" s="7">
        <v>15</v>
      </c>
      <c r="H238" s="7" t="s">
        <v>23</v>
      </c>
      <c r="I238" s="7" t="s">
        <v>5</v>
      </c>
      <c r="J238" s="7" t="s">
        <v>39</v>
      </c>
      <c r="K238" s="7">
        <v>2017</v>
      </c>
      <c r="L238" s="9">
        <f t="shared" si="5"/>
        <v>2027</v>
      </c>
    </row>
    <row r="239" spans="1:12" ht="32.25" thickBot="1" x14ac:dyDescent="0.3">
      <c r="A239" s="44">
        <v>20</v>
      </c>
      <c r="B239" s="7" t="s">
        <v>907</v>
      </c>
      <c r="C239" s="8" t="s">
        <v>1005</v>
      </c>
      <c r="D239" s="7" t="s">
        <v>22</v>
      </c>
      <c r="E239" s="7"/>
      <c r="F239" s="8" t="s">
        <v>1050</v>
      </c>
      <c r="G239" s="7">
        <v>16</v>
      </c>
      <c r="H239" s="7" t="s">
        <v>23</v>
      </c>
      <c r="I239" s="7" t="s">
        <v>5</v>
      </c>
      <c r="J239" s="7" t="s">
        <v>39</v>
      </c>
      <c r="K239" s="7">
        <v>2017</v>
      </c>
      <c r="L239" s="9">
        <f t="shared" si="5"/>
        <v>2027</v>
      </c>
    </row>
    <row r="240" spans="1:12" ht="32.25" thickBot="1" x14ac:dyDescent="0.3">
      <c r="A240" s="44">
        <v>21</v>
      </c>
      <c r="B240" s="7" t="s">
        <v>907</v>
      </c>
      <c r="C240" s="8" t="s">
        <v>1005</v>
      </c>
      <c r="D240" s="7" t="s">
        <v>22</v>
      </c>
      <c r="E240" s="7"/>
      <c r="F240" s="8" t="s">
        <v>1049</v>
      </c>
      <c r="G240" s="7">
        <v>17</v>
      </c>
      <c r="H240" s="7" t="s">
        <v>23</v>
      </c>
      <c r="I240" s="7" t="s">
        <v>5</v>
      </c>
      <c r="J240" s="7" t="s">
        <v>39</v>
      </c>
      <c r="K240" s="7">
        <v>2017</v>
      </c>
      <c r="L240" s="9">
        <f t="shared" si="5"/>
        <v>2027</v>
      </c>
    </row>
    <row r="241" spans="1:12" ht="16.5" thickBot="1" x14ac:dyDescent="0.3">
      <c r="A241" s="44">
        <v>22</v>
      </c>
      <c r="B241" s="7" t="s">
        <v>907</v>
      </c>
      <c r="C241" s="8" t="s">
        <v>1005</v>
      </c>
      <c r="D241" s="7" t="s">
        <v>22</v>
      </c>
      <c r="E241" s="7"/>
      <c r="F241" s="8" t="s">
        <v>898</v>
      </c>
      <c r="G241" s="7" t="s">
        <v>1048</v>
      </c>
      <c r="H241" s="7" t="s">
        <v>2</v>
      </c>
      <c r="I241" s="7" t="s">
        <v>3</v>
      </c>
      <c r="J241" s="7" t="s">
        <v>48</v>
      </c>
      <c r="K241" s="7">
        <v>2015</v>
      </c>
      <c r="L241" s="9">
        <f t="shared" si="5"/>
        <v>2025</v>
      </c>
    </row>
    <row r="242" spans="1:12" ht="32.25" thickBot="1" x14ac:dyDescent="0.3">
      <c r="A242" s="44">
        <v>23</v>
      </c>
      <c r="B242" s="7" t="s">
        <v>907</v>
      </c>
      <c r="C242" s="8" t="s">
        <v>1005</v>
      </c>
      <c r="D242" s="7" t="s">
        <v>22</v>
      </c>
      <c r="E242" s="7"/>
      <c r="F242" s="8" t="s">
        <v>1047</v>
      </c>
      <c r="G242" s="7">
        <v>18</v>
      </c>
      <c r="H242" s="7" t="s">
        <v>23</v>
      </c>
      <c r="I242" s="7" t="s">
        <v>5</v>
      </c>
      <c r="J242" s="7" t="s">
        <v>466</v>
      </c>
      <c r="K242" s="7">
        <v>2018</v>
      </c>
      <c r="L242" s="9">
        <f t="shared" si="5"/>
        <v>2028</v>
      </c>
    </row>
    <row r="243" spans="1:12" ht="32.25" thickBot="1" x14ac:dyDescent="0.3">
      <c r="A243" s="44">
        <v>24</v>
      </c>
      <c r="B243" s="7" t="s">
        <v>907</v>
      </c>
      <c r="C243" s="8" t="s">
        <v>1005</v>
      </c>
      <c r="D243" s="7" t="s">
        <v>22</v>
      </c>
      <c r="E243" s="7"/>
      <c r="F243" s="8" t="s">
        <v>1046</v>
      </c>
      <c r="G243" s="7">
        <v>19</v>
      </c>
      <c r="H243" s="7" t="s">
        <v>2</v>
      </c>
      <c r="I243" s="7" t="s">
        <v>3</v>
      </c>
      <c r="J243" s="7" t="s">
        <v>24</v>
      </c>
      <c r="K243" s="7">
        <v>2019</v>
      </c>
      <c r="L243" s="9">
        <f t="shared" si="5"/>
        <v>2029</v>
      </c>
    </row>
    <row r="244" spans="1:12" ht="32.25" thickBot="1" x14ac:dyDescent="0.3">
      <c r="A244" s="44">
        <v>25</v>
      </c>
      <c r="B244" s="7" t="s">
        <v>907</v>
      </c>
      <c r="C244" s="8" t="s">
        <v>1005</v>
      </c>
      <c r="D244" s="7" t="s">
        <v>22</v>
      </c>
      <c r="E244" s="7"/>
      <c r="F244" s="8" t="s">
        <v>1046</v>
      </c>
      <c r="G244" s="7">
        <v>20</v>
      </c>
      <c r="H244" s="7" t="s">
        <v>23</v>
      </c>
      <c r="I244" s="7" t="s">
        <v>5</v>
      </c>
      <c r="J244" s="7" t="s">
        <v>39</v>
      </c>
      <c r="K244" s="7">
        <v>2017</v>
      </c>
      <c r="L244" s="9">
        <f t="shared" si="5"/>
        <v>2027</v>
      </c>
    </row>
    <row r="245" spans="1:12" ht="32.25" thickBot="1" x14ac:dyDescent="0.3">
      <c r="A245" s="44">
        <v>26</v>
      </c>
      <c r="B245" s="7" t="s">
        <v>907</v>
      </c>
      <c r="C245" s="8" t="s">
        <v>1005</v>
      </c>
      <c r="D245" s="7" t="s">
        <v>22</v>
      </c>
      <c r="E245" s="7"/>
      <c r="F245" s="8" t="s">
        <v>1045</v>
      </c>
      <c r="G245" s="7">
        <v>21</v>
      </c>
      <c r="H245" s="7" t="s">
        <v>23</v>
      </c>
      <c r="I245" s="7" t="s">
        <v>5</v>
      </c>
      <c r="J245" s="7" t="s">
        <v>39</v>
      </c>
      <c r="K245" s="7">
        <v>2017</v>
      </c>
      <c r="L245" s="9">
        <f t="shared" si="5"/>
        <v>2027</v>
      </c>
    </row>
    <row r="246" spans="1:12" ht="16.5" thickBot="1" x14ac:dyDescent="0.3">
      <c r="A246" s="44">
        <v>27</v>
      </c>
      <c r="B246" s="7" t="s">
        <v>907</v>
      </c>
      <c r="C246" s="8" t="s">
        <v>1005</v>
      </c>
      <c r="D246" s="7" t="s">
        <v>29</v>
      </c>
      <c r="E246" s="7"/>
      <c r="F246" s="8" t="s">
        <v>1044</v>
      </c>
      <c r="G246" s="7">
        <v>22</v>
      </c>
      <c r="H246" s="7" t="s">
        <v>23</v>
      </c>
      <c r="I246" s="7" t="s">
        <v>5</v>
      </c>
      <c r="J246" s="7" t="s">
        <v>466</v>
      </c>
      <c r="K246" s="7">
        <v>2018</v>
      </c>
      <c r="L246" s="9">
        <f t="shared" si="5"/>
        <v>2028</v>
      </c>
    </row>
    <row r="247" spans="1:12" ht="16.5" thickBot="1" x14ac:dyDescent="0.3">
      <c r="A247" s="44">
        <v>28</v>
      </c>
      <c r="B247" s="7" t="s">
        <v>907</v>
      </c>
      <c r="C247" s="8" t="s">
        <v>1005</v>
      </c>
      <c r="D247" s="7" t="s">
        <v>29</v>
      </c>
      <c r="E247" s="223"/>
      <c r="F247" s="223" t="s">
        <v>1043</v>
      </c>
      <c r="G247" s="223">
        <v>23</v>
      </c>
      <c r="H247" s="223" t="s">
        <v>23</v>
      </c>
      <c r="I247" s="223" t="s">
        <v>5</v>
      </c>
      <c r="J247" s="223" t="s">
        <v>466</v>
      </c>
      <c r="K247" s="223">
        <v>2018</v>
      </c>
      <c r="L247" s="223">
        <f t="shared" si="5"/>
        <v>2028</v>
      </c>
    </row>
    <row r="248" spans="1:12" ht="16.5" thickBot="1" x14ac:dyDescent="0.3">
      <c r="A248" s="44">
        <v>29</v>
      </c>
      <c r="B248" s="7" t="s">
        <v>907</v>
      </c>
      <c r="C248" s="8" t="s">
        <v>1005</v>
      </c>
      <c r="D248" s="7" t="s">
        <v>29</v>
      </c>
      <c r="E248" s="223"/>
      <c r="F248" s="223" t="s">
        <v>1042</v>
      </c>
      <c r="G248" s="223">
        <v>24</v>
      </c>
      <c r="H248" s="223" t="s">
        <v>23</v>
      </c>
      <c r="I248" s="223" t="s">
        <v>5</v>
      </c>
      <c r="J248" s="223" t="s">
        <v>466</v>
      </c>
      <c r="K248" s="223">
        <v>2018</v>
      </c>
      <c r="L248" s="223">
        <f t="shared" si="5"/>
        <v>2028</v>
      </c>
    </row>
    <row r="249" spans="1:12" ht="32.25" thickBot="1" x14ac:dyDescent="0.3">
      <c r="A249" s="44">
        <v>30</v>
      </c>
      <c r="B249" s="7" t="s">
        <v>907</v>
      </c>
      <c r="C249" s="8" t="s">
        <v>1005</v>
      </c>
      <c r="D249" s="7" t="s">
        <v>29</v>
      </c>
      <c r="E249" s="223"/>
      <c r="F249" s="223" t="s">
        <v>1041</v>
      </c>
      <c r="G249" s="223">
        <v>25</v>
      </c>
      <c r="H249" s="223" t="s">
        <v>23</v>
      </c>
      <c r="I249" s="223" t="s">
        <v>5</v>
      </c>
      <c r="J249" s="223" t="s">
        <v>39</v>
      </c>
      <c r="K249" s="223">
        <v>2017</v>
      </c>
      <c r="L249" s="223">
        <f t="shared" si="5"/>
        <v>2027</v>
      </c>
    </row>
    <row r="250" spans="1:12" ht="32.25" thickBot="1" x14ac:dyDescent="0.3">
      <c r="A250" s="44">
        <v>31</v>
      </c>
      <c r="B250" s="7" t="s">
        <v>907</v>
      </c>
      <c r="C250" s="8" t="s">
        <v>1005</v>
      </c>
      <c r="D250" s="7" t="s">
        <v>29</v>
      </c>
      <c r="E250" s="223"/>
      <c r="F250" s="223" t="s">
        <v>1041</v>
      </c>
      <c r="G250" s="223" t="s">
        <v>1040</v>
      </c>
      <c r="H250" s="223" t="s">
        <v>2</v>
      </c>
      <c r="I250" s="223" t="s">
        <v>3</v>
      </c>
      <c r="J250" s="223" t="s">
        <v>24</v>
      </c>
      <c r="K250" s="223">
        <v>2019</v>
      </c>
      <c r="L250" s="223">
        <f t="shared" si="5"/>
        <v>2029</v>
      </c>
    </row>
    <row r="251" spans="1:12" ht="16.5" thickBot="1" x14ac:dyDescent="0.3">
      <c r="A251" s="44">
        <v>32</v>
      </c>
      <c r="B251" s="7" t="s">
        <v>907</v>
      </c>
      <c r="C251" s="8" t="s">
        <v>1005</v>
      </c>
      <c r="D251" s="7" t="s">
        <v>29</v>
      </c>
      <c r="E251" s="223"/>
      <c r="F251" s="223" t="s">
        <v>1039</v>
      </c>
      <c r="G251" s="223">
        <v>26</v>
      </c>
      <c r="H251" s="223" t="s">
        <v>23</v>
      </c>
      <c r="I251" s="223" t="s">
        <v>5</v>
      </c>
      <c r="J251" s="223" t="s">
        <v>39</v>
      </c>
      <c r="K251" s="223">
        <v>2017</v>
      </c>
      <c r="L251" s="223">
        <f t="shared" si="5"/>
        <v>2027</v>
      </c>
    </row>
    <row r="252" spans="1:12" ht="13.5" customHeight="1" thickBot="1" x14ac:dyDescent="0.3">
      <c r="A252" s="44">
        <v>33</v>
      </c>
      <c r="B252" s="7" t="s">
        <v>907</v>
      </c>
      <c r="C252" s="8" t="s">
        <v>1005</v>
      </c>
      <c r="D252" s="7" t="s">
        <v>29</v>
      </c>
      <c r="E252" s="223"/>
      <c r="F252" s="223" t="s">
        <v>1039</v>
      </c>
      <c r="G252" s="223" t="s">
        <v>922</v>
      </c>
      <c r="H252" s="223" t="s">
        <v>2</v>
      </c>
      <c r="I252" s="223" t="s">
        <v>3</v>
      </c>
      <c r="J252" s="223" t="s">
        <v>30</v>
      </c>
      <c r="K252" s="223">
        <v>2025</v>
      </c>
      <c r="L252" s="223">
        <f t="shared" ref="L252:L283" si="6">K252+10</f>
        <v>2035</v>
      </c>
    </row>
    <row r="253" spans="1:12" ht="22.5" customHeight="1" thickBot="1" x14ac:dyDescent="0.3">
      <c r="A253" s="44">
        <v>34</v>
      </c>
      <c r="B253" s="7" t="s">
        <v>907</v>
      </c>
      <c r="C253" s="8" t="s">
        <v>1005</v>
      </c>
      <c r="D253" s="7" t="s">
        <v>29</v>
      </c>
      <c r="E253" s="223"/>
      <c r="F253" s="223" t="s">
        <v>1038</v>
      </c>
      <c r="G253" s="223">
        <v>27</v>
      </c>
      <c r="H253" s="223" t="s">
        <v>23</v>
      </c>
      <c r="I253" s="223" t="s">
        <v>5</v>
      </c>
      <c r="J253" s="223" t="s">
        <v>39</v>
      </c>
      <c r="K253" s="223">
        <v>2017</v>
      </c>
      <c r="L253" s="223">
        <f t="shared" si="6"/>
        <v>2027</v>
      </c>
    </row>
    <row r="254" spans="1:12" ht="32.25" thickBot="1" x14ac:dyDescent="0.3">
      <c r="A254" s="44">
        <v>35</v>
      </c>
      <c r="B254" s="7" t="s">
        <v>907</v>
      </c>
      <c r="C254" s="8" t="s">
        <v>1005</v>
      </c>
      <c r="D254" s="7" t="s">
        <v>29</v>
      </c>
      <c r="E254" s="223"/>
      <c r="F254" s="223" t="s">
        <v>1038</v>
      </c>
      <c r="G254" s="223" t="s">
        <v>1037</v>
      </c>
      <c r="H254" s="223" t="s">
        <v>2</v>
      </c>
      <c r="I254" s="223" t="s">
        <v>3</v>
      </c>
      <c r="J254" s="223" t="s">
        <v>30</v>
      </c>
      <c r="K254" s="223">
        <v>2025</v>
      </c>
      <c r="L254" s="223">
        <f t="shared" si="6"/>
        <v>2035</v>
      </c>
    </row>
    <row r="255" spans="1:12" ht="32.25" thickBot="1" x14ac:dyDescent="0.3">
      <c r="A255" s="44">
        <v>36</v>
      </c>
      <c r="B255" s="7" t="s">
        <v>907</v>
      </c>
      <c r="C255" s="8" t="s">
        <v>1005</v>
      </c>
      <c r="D255" s="7" t="s">
        <v>29</v>
      </c>
      <c r="E255" s="223"/>
      <c r="F255" s="223" t="s">
        <v>1036</v>
      </c>
      <c r="G255" s="223">
        <v>28</v>
      </c>
      <c r="H255" s="223" t="s">
        <v>23</v>
      </c>
      <c r="I255" s="223" t="s">
        <v>5</v>
      </c>
      <c r="J255" s="223" t="s">
        <v>39</v>
      </c>
      <c r="K255" s="223">
        <v>2017</v>
      </c>
      <c r="L255" s="223">
        <f t="shared" si="6"/>
        <v>2027</v>
      </c>
    </row>
    <row r="256" spans="1:12" ht="32.25" thickBot="1" x14ac:dyDescent="0.3">
      <c r="A256" s="44">
        <v>37</v>
      </c>
      <c r="B256" s="7" t="s">
        <v>907</v>
      </c>
      <c r="C256" s="8" t="s">
        <v>1005</v>
      </c>
      <c r="D256" s="7" t="s">
        <v>29</v>
      </c>
      <c r="E256" s="223"/>
      <c r="F256" s="223" t="s">
        <v>1036</v>
      </c>
      <c r="G256" s="223" t="s">
        <v>803</v>
      </c>
      <c r="H256" s="223" t="s">
        <v>2</v>
      </c>
      <c r="I256" s="223" t="s">
        <v>3</v>
      </c>
      <c r="J256" s="223" t="s">
        <v>30</v>
      </c>
      <c r="K256" s="223">
        <v>2025</v>
      </c>
      <c r="L256" s="223">
        <f t="shared" si="6"/>
        <v>2035</v>
      </c>
    </row>
    <row r="257" spans="1:12" ht="16.5" thickBot="1" x14ac:dyDescent="0.3">
      <c r="A257" s="44">
        <v>38</v>
      </c>
      <c r="B257" s="7" t="s">
        <v>907</v>
      </c>
      <c r="C257" s="8" t="s">
        <v>1005</v>
      </c>
      <c r="D257" s="7" t="s">
        <v>31</v>
      </c>
      <c r="E257" s="7"/>
      <c r="F257" s="8" t="s">
        <v>1035</v>
      </c>
      <c r="G257" s="7" t="s">
        <v>1034</v>
      </c>
      <c r="H257" s="7" t="s">
        <v>2</v>
      </c>
      <c r="I257" s="7" t="s">
        <v>3</v>
      </c>
      <c r="J257" s="7" t="s">
        <v>30</v>
      </c>
      <c r="K257" s="7">
        <v>2025</v>
      </c>
      <c r="L257" s="9">
        <f t="shared" si="6"/>
        <v>2035</v>
      </c>
    </row>
    <row r="258" spans="1:12" ht="18.75" customHeight="1" thickBot="1" x14ac:dyDescent="0.3">
      <c r="A258" s="44">
        <v>39</v>
      </c>
      <c r="B258" s="7" t="s">
        <v>907</v>
      </c>
      <c r="C258" s="8" t="s">
        <v>1005</v>
      </c>
      <c r="D258" s="7" t="s">
        <v>31</v>
      </c>
      <c r="E258" s="7"/>
      <c r="F258" s="8" t="s">
        <v>1033</v>
      </c>
      <c r="G258" s="7">
        <v>29</v>
      </c>
      <c r="H258" s="7" t="s">
        <v>23</v>
      </c>
      <c r="I258" s="7" t="s">
        <v>5</v>
      </c>
      <c r="J258" s="7" t="s">
        <v>39</v>
      </c>
      <c r="K258" s="7">
        <v>2017</v>
      </c>
      <c r="L258" s="9">
        <f t="shared" si="6"/>
        <v>2027</v>
      </c>
    </row>
    <row r="259" spans="1:12" ht="16.5" thickBot="1" x14ac:dyDescent="0.3">
      <c r="A259" s="44">
        <v>40</v>
      </c>
      <c r="B259" s="7" t="s">
        <v>907</v>
      </c>
      <c r="C259" s="8" t="s">
        <v>1005</v>
      </c>
      <c r="D259" s="7" t="s">
        <v>31</v>
      </c>
      <c r="E259" s="7"/>
      <c r="F259" s="8" t="s">
        <v>1032</v>
      </c>
      <c r="G259" s="7">
        <v>30</v>
      </c>
      <c r="H259" s="7" t="s">
        <v>23</v>
      </c>
      <c r="I259" s="7" t="s">
        <v>5</v>
      </c>
      <c r="J259" s="7" t="s">
        <v>39</v>
      </c>
      <c r="K259" s="7">
        <v>2017</v>
      </c>
      <c r="L259" s="9">
        <f t="shared" si="6"/>
        <v>2027</v>
      </c>
    </row>
    <row r="260" spans="1:12" ht="32.25" thickBot="1" x14ac:dyDescent="0.3">
      <c r="A260" s="44">
        <v>41</v>
      </c>
      <c r="B260" s="7" t="s">
        <v>907</v>
      </c>
      <c r="C260" s="8" t="s">
        <v>1005</v>
      </c>
      <c r="D260" s="7" t="s">
        <v>31</v>
      </c>
      <c r="E260" s="7"/>
      <c r="F260" s="8" t="s">
        <v>1030</v>
      </c>
      <c r="G260" s="7">
        <v>31</v>
      </c>
      <c r="H260" s="7" t="s">
        <v>23</v>
      </c>
      <c r="I260" s="7" t="s">
        <v>5</v>
      </c>
      <c r="J260" s="7" t="s">
        <v>39</v>
      </c>
      <c r="K260" s="7">
        <v>2017</v>
      </c>
      <c r="L260" s="9">
        <f t="shared" si="6"/>
        <v>2027</v>
      </c>
    </row>
    <row r="261" spans="1:12" ht="16.5" thickBot="1" x14ac:dyDescent="0.3">
      <c r="A261" s="44">
        <v>42</v>
      </c>
      <c r="B261" s="7" t="s">
        <v>907</v>
      </c>
      <c r="C261" s="8" t="s">
        <v>1005</v>
      </c>
      <c r="D261" s="7" t="s">
        <v>31</v>
      </c>
      <c r="E261" s="7"/>
      <c r="F261" s="8" t="s">
        <v>1027</v>
      </c>
      <c r="G261" s="7" t="s">
        <v>1031</v>
      </c>
      <c r="H261" s="7" t="s">
        <v>2</v>
      </c>
      <c r="I261" s="7" t="s">
        <v>3</v>
      </c>
      <c r="J261" s="7" t="s">
        <v>48</v>
      </c>
      <c r="K261" s="7">
        <v>2017</v>
      </c>
      <c r="L261" s="9">
        <f t="shared" si="6"/>
        <v>2027</v>
      </c>
    </row>
    <row r="262" spans="1:12" ht="32.25" thickBot="1" x14ac:dyDescent="0.3">
      <c r="A262" s="44">
        <v>43</v>
      </c>
      <c r="B262" s="7" t="s">
        <v>907</v>
      </c>
      <c r="C262" s="8" t="s">
        <v>1005</v>
      </c>
      <c r="D262" s="7" t="s">
        <v>31</v>
      </c>
      <c r="E262" s="7"/>
      <c r="F262" s="8" t="s">
        <v>1030</v>
      </c>
      <c r="G262" s="7" t="s">
        <v>1029</v>
      </c>
      <c r="H262" s="7" t="s">
        <v>2</v>
      </c>
      <c r="I262" s="7" t="s">
        <v>3</v>
      </c>
      <c r="J262" s="7" t="s">
        <v>466</v>
      </c>
      <c r="K262" s="7">
        <v>2018</v>
      </c>
      <c r="L262" s="9">
        <f t="shared" si="6"/>
        <v>2028</v>
      </c>
    </row>
    <row r="263" spans="1:12" ht="32.25" thickBot="1" x14ac:dyDescent="0.3">
      <c r="A263" s="44">
        <v>44</v>
      </c>
      <c r="B263" s="7" t="s">
        <v>907</v>
      </c>
      <c r="C263" s="8" t="s">
        <v>1005</v>
      </c>
      <c r="D263" s="7" t="s">
        <v>31</v>
      </c>
      <c r="E263" s="7"/>
      <c r="F263" s="8" t="s">
        <v>1028</v>
      </c>
      <c r="G263" s="7">
        <v>32</v>
      </c>
      <c r="H263" s="7" t="s">
        <v>23</v>
      </c>
      <c r="I263" s="7" t="s">
        <v>5</v>
      </c>
      <c r="J263" s="7" t="s">
        <v>39</v>
      </c>
      <c r="K263" s="7">
        <v>2017</v>
      </c>
      <c r="L263" s="9">
        <f t="shared" si="6"/>
        <v>2027</v>
      </c>
    </row>
    <row r="264" spans="1:12" ht="16.5" thickBot="1" x14ac:dyDescent="0.3">
      <c r="A264" s="44">
        <v>45</v>
      </c>
      <c r="B264" s="7" t="s">
        <v>907</v>
      </c>
      <c r="C264" s="8" t="s">
        <v>1005</v>
      </c>
      <c r="D264" s="7" t="s">
        <v>31</v>
      </c>
      <c r="E264" s="7"/>
      <c r="F264" s="8" t="s">
        <v>1027</v>
      </c>
      <c r="G264" s="7" t="s">
        <v>1026</v>
      </c>
      <c r="H264" s="7" t="s">
        <v>23</v>
      </c>
      <c r="I264" s="7" t="s">
        <v>5</v>
      </c>
      <c r="J264" s="7" t="s">
        <v>466</v>
      </c>
      <c r="K264" s="7">
        <v>2018</v>
      </c>
      <c r="L264" s="9">
        <f t="shared" si="6"/>
        <v>2028</v>
      </c>
    </row>
    <row r="265" spans="1:12" ht="16.5" thickBot="1" x14ac:dyDescent="0.3">
      <c r="A265" s="44">
        <v>46</v>
      </c>
      <c r="B265" s="7" t="s">
        <v>907</v>
      </c>
      <c r="C265" s="8" t="s">
        <v>1005</v>
      </c>
      <c r="D265" s="7" t="s">
        <v>31</v>
      </c>
      <c r="E265" s="7"/>
      <c r="F265" s="8" t="s">
        <v>1025</v>
      </c>
      <c r="G265" s="7">
        <v>33</v>
      </c>
      <c r="H265" s="7" t="s">
        <v>2</v>
      </c>
      <c r="I265" s="7" t="s">
        <v>3</v>
      </c>
      <c r="J265" s="7" t="s">
        <v>729</v>
      </c>
      <c r="K265" s="7">
        <v>2013</v>
      </c>
      <c r="L265" s="9">
        <f t="shared" si="6"/>
        <v>2023</v>
      </c>
    </row>
    <row r="266" spans="1:12" ht="16.5" thickBot="1" x14ac:dyDescent="0.3">
      <c r="A266" s="44">
        <v>47</v>
      </c>
      <c r="B266" s="7" t="s">
        <v>907</v>
      </c>
      <c r="C266" s="8" t="s">
        <v>1005</v>
      </c>
      <c r="D266" s="7" t="s">
        <v>31</v>
      </c>
      <c r="E266" s="7"/>
      <c r="F266" s="8" t="s">
        <v>1024</v>
      </c>
      <c r="G266" s="7">
        <v>34</v>
      </c>
      <c r="H266" s="7" t="s">
        <v>2</v>
      </c>
      <c r="I266" s="7" t="s">
        <v>3</v>
      </c>
      <c r="J266" s="7" t="s">
        <v>24</v>
      </c>
      <c r="K266" s="7">
        <v>2019</v>
      </c>
      <c r="L266" s="9">
        <f t="shared" si="6"/>
        <v>2029</v>
      </c>
    </row>
    <row r="267" spans="1:12" ht="32.25" thickBot="1" x14ac:dyDescent="0.3">
      <c r="A267" s="44">
        <v>48</v>
      </c>
      <c r="B267" s="7" t="s">
        <v>907</v>
      </c>
      <c r="C267" s="7" t="s">
        <v>1005</v>
      </c>
      <c r="D267" s="7" t="s">
        <v>31</v>
      </c>
      <c r="E267" s="7"/>
      <c r="F267" s="8" t="s">
        <v>1023</v>
      </c>
      <c r="G267" s="7" t="s">
        <v>1022</v>
      </c>
      <c r="H267" s="7" t="s">
        <v>2</v>
      </c>
      <c r="I267" s="7" t="s">
        <v>3</v>
      </c>
      <c r="J267" s="7" t="s">
        <v>30</v>
      </c>
      <c r="K267" s="7">
        <v>2025</v>
      </c>
      <c r="L267" s="7">
        <f t="shared" si="6"/>
        <v>2035</v>
      </c>
    </row>
    <row r="268" spans="1:12" ht="16.5" thickBot="1" x14ac:dyDescent="0.3">
      <c r="A268" s="44">
        <v>49</v>
      </c>
      <c r="B268" s="7" t="s">
        <v>907</v>
      </c>
      <c r="C268" s="8" t="s">
        <v>1005</v>
      </c>
      <c r="D268" s="7" t="s">
        <v>31</v>
      </c>
      <c r="E268" s="7"/>
      <c r="F268" s="8" t="s">
        <v>47</v>
      </c>
      <c r="G268" s="7">
        <v>35</v>
      </c>
      <c r="H268" s="7" t="s">
        <v>23</v>
      </c>
      <c r="I268" s="7" t="s">
        <v>5</v>
      </c>
      <c r="J268" s="7" t="s">
        <v>39</v>
      </c>
      <c r="K268" s="7">
        <v>2017</v>
      </c>
      <c r="L268" s="9">
        <f t="shared" si="6"/>
        <v>2027</v>
      </c>
    </row>
    <row r="269" spans="1:12" ht="16.5" thickBot="1" x14ac:dyDescent="0.3">
      <c r="A269" s="44">
        <v>50</v>
      </c>
      <c r="B269" s="7" t="s">
        <v>907</v>
      </c>
      <c r="C269" s="8" t="s">
        <v>1005</v>
      </c>
      <c r="D269" s="7" t="s">
        <v>31</v>
      </c>
      <c r="E269" s="7"/>
      <c r="F269" s="8" t="s">
        <v>1021</v>
      </c>
      <c r="G269" s="7" t="s">
        <v>1020</v>
      </c>
      <c r="H269" s="7" t="s">
        <v>2</v>
      </c>
      <c r="I269" s="7" t="s">
        <v>3</v>
      </c>
      <c r="J269" s="7" t="s">
        <v>30</v>
      </c>
      <c r="K269" s="7">
        <v>2025</v>
      </c>
      <c r="L269" s="9">
        <f t="shared" si="6"/>
        <v>2035</v>
      </c>
    </row>
    <row r="270" spans="1:12" ht="16.5" thickBot="1" x14ac:dyDescent="0.3">
      <c r="A270" s="44">
        <v>51</v>
      </c>
      <c r="B270" s="7" t="s">
        <v>907</v>
      </c>
      <c r="C270" s="8" t="s">
        <v>1005</v>
      </c>
      <c r="D270" s="7" t="s">
        <v>31</v>
      </c>
      <c r="E270" s="7"/>
      <c r="F270" s="8" t="s">
        <v>1019</v>
      </c>
      <c r="G270" s="7">
        <v>36</v>
      </c>
      <c r="H270" s="7" t="s">
        <v>23</v>
      </c>
      <c r="I270" s="7" t="s">
        <v>5</v>
      </c>
      <c r="J270" s="7" t="s">
        <v>39</v>
      </c>
      <c r="K270" s="7">
        <v>2017</v>
      </c>
      <c r="L270" s="9">
        <f t="shared" si="6"/>
        <v>2027</v>
      </c>
    </row>
    <row r="271" spans="1:12" ht="16.5" thickBot="1" x14ac:dyDescent="0.3">
      <c r="A271" s="44">
        <v>52</v>
      </c>
      <c r="B271" s="7" t="s">
        <v>907</v>
      </c>
      <c r="C271" s="8" t="s">
        <v>1005</v>
      </c>
      <c r="D271" s="7" t="s">
        <v>31</v>
      </c>
      <c r="E271" s="7"/>
      <c r="F271" s="8" t="s">
        <v>1019</v>
      </c>
      <c r="G271" s="7">
        <v>37</v>
      </c>
      <c r="H271" s="7" t="s">
        <v>2</v>
      </c>
      <c r="I271" s="7" t="s">
        <v>3</v>
      </c>
      <c r="J271" s="7" t="s">
        <v>729</v>
      </c>
      <c r="K271" s="7">
        <v>2024</v>
      </c>
      <c r="L271" s="9">
        <f t="shared" si="6"/>
        <v>2034</v>
      </c>
    </row>
    <row r="272" spans="1:12" ht="16.5" thickBot="1" x14ac:dyDescent="0.3">
      <c r="A272" s="44">
        <v>53</v>
      </c>
      <c r="B272" s="7" t="s">
        <v>907</v>
      </c>
      <c r="C272" s="8" t="s">
        <v>1005</v>
      </c>
      <c r="D272" s="7" t="s">
        <v>31</v>
      </c>
      <c r="E272" s="7"/>
      <c r="F272" s="8" t="s">
        <v>1018</v>
      </c>
      <c r="G272" s="7" t="s">
        <v>1017</v>
      </c>
      <c r="H272" s="7" t="s">
        <v>2</v>
      </c>
      <c r="I272" s="7" t="s">
        <v>4</v>
      </c>
      <c r="J272" s="7" t="s">
        <v>30</v>
      </c>
      <c r="K272" s="7">
        <v>2025</v>
      </c>
      <c r="L272" s="9">
        <f t="shared" si="6"/>
        <v>2035</v>
      </c>
    </row>
    <row r="273" spans="1:12" ht="16.5" thickBot="1" x14ac:dyDescent="0.3">
      <c r="A273" s="44">
        <v>54</v>
      </c>
      <c r="B273" s="7" t="s">
        <v>907</v>
      </c>
      <c r="C273" s="8" t="s">
        <v>1005</v>
      </c>
      <c r="D273" s="7" t="s">
        <v>31</v>
      </c>
      <c r="E273" s="7"/>
      <c r="F273" s="8" t="s">
        <v>1016</v>
      </c>
      <c r="G273" s="7">
        <v>38</v>
      </c>
      <c r="H273" s="7" t="s">
        <v>2</v>
      </c>
      <c r="I273" s="7" t="s">
        <v>3</v>
      </c>
      <c r="J273" s="7" t="s">
        <v>24</v>
      </c>
      <c r="K273" s="7">
        <v>2019</v>
      </c>
      <c r="L273" s="9">
        <f t="shared" si="6"/>
        <v>2029</v>
      </c>
    </row>
    <row r="274" spans="1:12" ht="16.5" thickBot="1" x14ac:dyDescent="0.3">
      <c r="A274" s="44">
        <v>55</v>
      </c>
      <c r="B274" s="7" t="s">
        <v>907</v>
      </c>
      <c r="C274" s="8" t="s">
        <v>1005</v>
      </c>
      <c r="D274" s="7" t="s">
        <v>31</v>
      </c>
      <c r="E274" s="7"/>
      <c r="F274" s="8" t="s">
        <v>1016</v>
      </c>
      <c r="G274" s="7">
        <v>39</v>
      </c>
      <c r="H274" s="7" t="s">
        <v>23</v>
      </c>
      <c r="I274" s="7" t="s">
        <v>5</v>
      </c>
      <c r="J274" s="7" t="s">
        <v>39</v>
      </c>
      <c r="K274" s="7">
        <v>2017</v>
      </c>
      <c r="L274" s="9">
        <f t="shared" si="6"/>
        <v>2027</v>
      </c>
    </row>
    <row r="275" spans="1:12" ht="16.5" thickBot="1" x14ac:dyDescent="0.3">
      <c r="A275" s="44">
        <v>56</v>
      </c>
      <c r="B275" s="7" t="s">
        <v>907</v>
      </c>
      <c r="C275" s="8" t="s">
        <v>1005</v>
      </c>
      <c r="D275" s="7" t="s">
        <v>31</v>
      </c>
      <c r="E275" s="7"/>
      <c r="F275" s="8" t="s">
        <v>1015</v>
      </c>
      <c r="G275" s="7" t="s">
        <v>864</v>
      </c>
      <c r="H275" s="7" t="s">
        <v>23</v>
      </c>
      <c r="I275" s="7" t="s">
        <v>5</v>
      </c>
      <c r="J275" s="7" t="s">
        <v>66</v>
      </c>
      <c r="K275" s="7">
        <v>2017</v>
      </c>
      <c r="L275" s="9">
        <f t="shared" si="6"/>
        <v>2027</v>
      </c>
    </row>
    <row r="276" spans="1:12" ht="16.5" thickBot="1" x14ac:dyDescent="0.3">
      <c r="A276" s="44">
        <v>57</v>
      </c>
      <c r="B276" s="7" t="s">
        <v>907</v>
      </c>
      <c r="C276" s="8" t="s">
        <v>1005</v>
      </c>
      <c r="D276" s="7" t="s">
        <v>31</v>
      </c>
      <c r="E276" s="7"/>
      <c r="F276" s="8" t="s">
        <v>1014</v>
      </c>
      <c r="G276" s="7">
        <v>40</v>
      </c>
      <c r="H276" s="7" t="s">
        <v>23</v>
      </c>
      <c r="I276" s="7" t="s">
        <v>5</v>
      </c>
      <c r="J276" s="7" t="s">
        <v>39</v>
      </c>
      <c r="K276" s="7">
        <v>2017</v>
      </c>
      <c r="L276" s="9">
        <f t="shared" si="6"/>
        <v>2027</v>
      </c>
    </row>
    <row r="277" spans="1:12" ht="16.5" thickBot="1" x14ac:dyDescent="0.3">
      <c r="A277" s="44">
        <v>58</v>
      </c>
      <c r="B277" s="7" t="s">
        <v>907</v>
      </c>
      <c r="C277" s="8" t="s">
        <v>1005</v>
      </c>
      <c r="D277" s="7" t="s">
        <v>31</v>
      </c>
      <c r="E277" s="7"/>
      <c r="F277" s="8" t="s">
        <v>1013</v>
      </c>
      <c r="G277" s="7">
        <v>41</v>
      </c>
      <c r="H277" s="7" t="s">
        <v>23</v>
      </c>
      <c r="I277" s="7" t="s">
        <v>5</v>
      </c>
      <c r="J277" s="7" t="s">
        <v>39</v>
      </c>
      <c r="K277" s="7">
        <v>2017</v>
      </c>
      <c r="L277" s="9">
        <f t="shared" si="6"/>
        <v>2027</v>
      </c>
    </row>
    <row r="278" spans="1:12" ht="16.5" thickBot="1" x14ac:dyDescent="0.3">
      <c r="A278" s="44">
        <v>59</v>
      </c>
      <c r="B278" s="7" t="s">
        <v>907</v>
      </c>
      <c r="C278" s="8" t="s">
        <v>1005</v>
      </c>
      <c r="D278" s="7" t="s">
        <v>31</v>
      </c>
      <c r="E278" s="7"/>
      <c r="F278" s="8" t="s">
        <v>1013</v>
      </c>
      <c r="G278" s="7">
        <v>42</v>
      </c>
      <c r="H278" s="7" t="s">
        <v>2</v>
      </c>
      <c r="I278" s="7" t="s">
        <v>3</v>
      </c>
      <c r="J278" s="7" t="s">
        <v>1007</v>
      </c>
      <c r="K278" s="7">
        <v>2021</v>
      </c>
      <c r="L278" s="9">
        <f t="shared" si="6"/>
        <v>2031</v>
      </c>
    </row>
    <row r="279" spans="1:12" ht="16.5" thickBot="1" x14ac:dyDescent="0.3">
      <c r="A279" s="44">
        <v>60</v>
      </c>
      <c r="B279" s="7" t="s">
        <v>907</v>
      </c>
      <c r="C279" s="8" t="s">
        <v>1005</v>
      </c>
      <c r="D279" s="7" t="s">
        <v>31</v>
      </c>
      <c r="E279" s="7"/>
      <c r="F279" s="8" t="s">
        <v>1012</v>
      </c>
      <c r="G279" s="7">
        <v>43</v>
      </c>
      <c r="H279" s="7" t="s">
        <v>23</v>
      </c>
      <c r="I279" s="7" t="s">
        <v>5</v>
      </c>
      <c r="J279" s="7" t="s">
        <v>39</v>
      </c>
      <c r="K279" s="7">
        <v>2017</v>
      </c>
      <c r="L279" s="9">
        <f t="shared" si="6"/>
        <v>2027</v>
      </c>
    </row>
    <row r="280" spans="1:12" ht="16.5" thickBot="1" x14ac:dyDescent="0.3">
      <c r="A280" s="44">
        <v>61</v>
      </c>
      <c r="B280" s="7" t="s">
        <v>907</v>
      </c>
      <c r="C280" s="8" t="s">
        <v>1005</v>
      </c>
      <c r="D280" s="7" t="s">
        <v>31</v>
      </c>
      <c r="E280" s="7"/>
      <c r="F280" s="8" t="s">
        <v>1011</v>
      </c>
      <c r="G280" s="7">
        <v>44</v>
      </c>
      <c r="H280" s="7" t="s">
        <v>23</v>
      </c>
      <c r="I280" s="7" t="s">
        <v>5</v>
      </c>
      <c r="J280" s="7" t="s">
        <v>39</v>
      </c>
      <c r="K280" s="7">
        <v>2017</v>
      </c>
      <c r="L280" s="9">
        <f t="shared" si="6"/>
        <v>2027</v>
      </c>
    </row>
    <row r="281" spans="1:12" ht="16.5" thickBot="1" x14ac:dyDescent="0.3">
      <c r="A281" s="44">
        <v>62</v>
      </c>
      <c r="B281" s="7" t="s">
        <v>907</v>
      </c>
      <c r="C281" s="8" t="s">
        <v>1005</v>
      </c>
      <c r="D281" s="7" t="s">
        <v>31</v>
      </c>
      <c r="E281" s="7"/>
      <c r="F281" s="8" t="s">
        <v>1010</v>
      </c>
      <c r="G281" s="7">
        <v>47</v>
      </c>
      <c r="H281" s="7" t="s">
        <v>2</v>
      </c>
      <c r="I281" s="7" t="s">
        <v>3</v>
      </c>
      <c r="J281" s="7" t="s">
        <v>24</v>
      </c>
      <c r="K281" s="7">
        <v>2020</v>
      </c>
      <c r="L281" s="9">
        <f t="shared" si="6"/>
        <v>2030</v>
      </c>
    </row>
    <row r="282" spans="1:12" ht="16.5" thickBot="1" x14ac:dyDescent="0.3">
      <c r="A282" s="44">
        <v>63</v>
      </c>
      <c r="B282" s="7" t="s">
        <v>907</v>
      </c>
      <c r="C282" s="8" t="s">
        <v>1005</v>
      </c>
      <c r="D282" s="7" t="s">
        <v>31</v>
      </c>
      <c r="E282" s="7"/>
      <c r="F282" s="8" t="s">
        <v>1009</v>
      </c>
      <c r="G282" s="7">
        <v>48</v>
      </c>
      <c r="H282" s="7" t="s">
        <v>2</v>
      </c>
      <c r="I282" s="7" t="s">
        <v>3</v>
      </c>
      <c r="J282" s="7" t="s">
        <v>729</v>
      </c>
      <c r="K282" s="7">
        <v>2013</v>
      </c>
      <c r="L282" s="9">
        <f t="shared" si="6"/>
        <v>2023</v>
      </c>
    </row>
    <row r="283" spans="1:12" ht="16.5" thickBot="1" x14ac:dyDescent="0.3">
      <c r="A283" s="44">
        <v>64</v>
      </c>
      <c r="B283" s="7" t="s">
        <v>907</v>
      </c>
      <c r="C283" s="8" t="s">
        <v>1005</v>
      </c>
      <c r="D283" s="7" t="s">
        <v>31</v>
      </c>
      <c r="E283" s="7"/>
      <c r="F283" s="8" t="s">
        <v>1008</v>
      </c>
      <c r="G283" s="7">
        <v>49</v>
      </c>
      <c r="H283" s="7" t="s">
        <v>2</v>
      </c>
      <c r="I283" s="7" t="s">
        <v>3</v>
      </c>
      <c r="J283" s="7" t="s">
        <v>1007</v>
      </c>
      <c r="K283" s="7">
        <v>2011</v>
      </c>
      <c r="L283" s="9">
        <f t="shared" si="6"/>
        <v>2021</v>
      </c>
    </row>
    <row r="284" spans="1:12" ht="16.5" thickBot="1" x14ac:dyDescent="0.3">
      <c r="A284" s="44">
        <v>65</v>
      </c>
      <c r="B284" s="7" t="s">
        <v>907</v>
      </c>
      <c r="C284" s="8" t="s">
        <v>1005</v>
      </c>
      <c r="D284" s="7" t="s">
        <v>31</v>
      </c>
      <c r="E284" s="7"/>
      <c r="F284" s="8" t="s">
        <v>1006</v>
      </c>
      <c r="G284" s="7">
        <v>50</v>
      </c>
      <c r="H284" s="7" t="s">
        <v>2</v>
      </c>
      <c r="I284" s="7" t="s">
        <v>3</v>
      </c>
      <c r="J284" s="7" t="s">
        <v>729</v>
      </c>
      <c r="K284" s="7">
        <v>2013</v>
      </c>
      <c r="L284" s="9">
        <f t="shared" ref="L284:L287" si="7">K284+10</f>
        <v>2023</v>
      </c>
    </row>
    <row r="285" spans="1:12" ht="16.5" thickBot="1" x14ac:dyDescent="0.3">
      <c r="A285" s="44">
        <v>66</v>
      </c>
      <c r="B285" s="7" t="s">
        <v>907</v>
      </c>
      <c r="C285" s="8" t="s">
        <v>1005</v>
      </c>
      <c r="D285" s="7" t="s">
        <v>31</v>
      </c>
      <c r="E285" s="7"/>
      <c r="F285" s="8" t="s">
        <v>1006</v>
      </c>
      <c r="G285" s="7">
        <v>51</v>
      </c>
      <c r="H285" s="7" t="s">
        <v>2</v>
      </c>
      <c r="I285" s="7" t="s">
        <v>3</v>
      </c>
      <c r="J285" s="7" t="s">
        <v>30</v>
      </c>
      <c r="K285" s="7">
        <v>2025</v>
      </c>
      <c r="L285" s="9">
        <f t="shared" si="7"/>
        <v>2035</v>
      </c>
    </row>
    <row r="286" spans="1:12" ht="16.5" thickBot="1" x14ac:dyDescent="0.3">
      <c r="A286" s="44">
        <v>67</v>
      </c>
      <c r="B286" s="7" t="s">
        <v>907</v>
      </c>
      <c r="C286" s="8" t="s">
        <v>1005</v>
      </c>
      <c r="D286" s="7" t="s">
        <v>31</v>
      </c>
      <c r="E286" s="7"/>
      <c r="F286" s="8" t="s">
        <v>1006</v>
      </c>
      <c r="G286" s="7">
        <v>52</v>
      </c>
      <c r="H286" s="7" t="s">
        <v>2</v>
      </c>
      <c r="I286" s="7" t="s">
        <v>3</v>
      </c>
      <c r="J286" s="7" t="s">
        <v>729</v>
      </c>
      <c r="K286" s="7">
        <v>2013</v>
      </c>
      <c r="L286" s="9">
        <f t="shared" si="7"/>
        <v>2023</v>
      </c>
    </row>
    <row r="287" spans="1:12" ht="16.5" thickBot="1" x14ac:dyDescent="0.3">
      <c r="A287" s="44">
        <v>68</v>
      </c>
      <c r="B287" s="7" t="s">
        <v>907</v>
      </c>
      <c r="C287" s="8" t="s">
        <v>1005</v>
      </c>
      <c r="D287" s="7" t="s">
        <v>31</v>
      </c>
      <c r="E287" s="7"/>
      <c r="F287" s="8" t="s">
        <v>1004</v>
      </c>
      <c r="G287" s="7">
        <v>53</v>
      </c>
      <c r="H287" s="7" t="s">
        <v>2</v>
      </c>
      <c r="I287" s="7" t="s">
        <v>3</v>
      </c>
      <c r="J287" s="7" t="s">
        <v>48</v>
      </c>
      <c r="K287" s="7">
        <v>2016</v>
      </c>
      <c r="L287" s="9">
        <f t="shared" si="7"/>
        <v>2026</v>
      </c>
    </row>
    <row r="289" spans="1:12" ht="20.25" x14ac:dyDescent="0.3">
      <c r="A289" s="430" t="s">
        <v>1003</v>
      </c>
      <c r="B289" s="430"/>
      <c r="C289" s="430"/>
      <c r="D289" s="430"/>
      <c r="E289" s="430"/>
      <c r="F289" s="430"/>
      <c r="G289" s="430"/>
      <c r="H289" s="430"/>
      <c r="I289" s="430"/>
      <c r="J289" s="430"/>
      <c r="K289" s="430"/>
      <c r="L289" s="430"/>
    </row>
    <row r="291" spans="1:12" ht="21" thickBot="1" x14ac:dyDescent="0.35">
      <c r="A291" s="15" t="s">
        <v>51</v>
      </c>
      <c r="B291" s="34" t="s">
        <v>456</v>
      </c>
      <c r="C291" s="34">
        <f>A356</f>
        <v>63</v>
      </c>
    </row>
    <row r="292" spans="1:12" ht="18" x14ac:dyDescent="0.25">
      <c r="A292" s="42"/>
      <c r="B292" s="425" t="s">
        <v>9</v>
      </c>
      <c r="C292" s="425" t="s">
        <v>10</v>
      </c>
      <c r="D292" s="425" t="s">
        <v>11</v>
      </c>
      <c r="E292" s="12" t="s">
        <v>12</v>
      </c>
      <c r="F292" s="434" t="s">
        <v>14</v>
      </c>
      <c r="G292" s="425" t="s">
        <v>15</v>
      </c>
      <c r="H292" s="425" t="s">
        <v>16</v>
      </c>
      <c r="I292" s="425" t="s">
        <v>17</v>
      </c>
      <c r="J292" s="425" t="s">
        <v>18</v>
      </c>
      <c r="K292" s="425" t="s">
        <v>19</v>
      </c>
      <c r="L292" s="12" t="s">
        <v>20</v>
      </c>
    </row>
    <row r="293" spans="1:12" ht="18.75" thickBot="1" x14ac:dyDescent="0.3">
      <c r="A293" s="43"/>
      <c r="B293" s="426"/>
      <c r="C293" s="426"/>
      <c r="D293" s="426"/>
      <c r="E293" s="29" t="s">
        <v>13</v>
      </c>
      <c r="F293" s="435"/>
      <c r="G293" s="426"/>
      <c r="H293" s="426"/>
      <c r="I293" s="426"/>
      <c r="J293" s="426"/>
      <c r="K293" s="426"/>
      <c r="L293" s="29" t="s">
        <v>21</v>
      </c>
    </row>
    <row r="294" spans="1:12" ht="16.5" thickBot="1" x14ac:dyDescent="0.3">
      <c r="A294" s="44">
        <v>1</v>
      </c>
      <c r="B294" s="7" t="s">
        <v>907</v>
      </c>
      <c r="C294" s="7" t="s">
        <v>951</v>
      </c>
      <c r="D294" s="207" t="s">
        <v>35</v>
      </c>
      <c r="E294" s="207"/>
      <c r="F294" s="208" t="s">
        <v>1002</v>
      </c>
      <c r="G294" s="207">
        <v>1</v>
      </c>
      <c r="H294" s="207" t="s">
        <v>2</v>
      </c>
      <c r="I294" s="207" t="s">
        <v>3</v>
      </c>
      <c r="J294" s="207" t="s">
        <v>30</v>
      </c>
      <c r="K294" s="207">
        <v>2025</v>
      </c>
      <c r="L294" s="207">
        <f t="shared" ref="L294:L325" si="8">K294+10</f>
        <v>2035</v>
      </c>
    </row>
    <row r="295" spans="1:12" ht="16.5" thickBot="1" x14ac:dyDescent="0.3">
      <c r="A295" s="44">
        <v>2</v>
      </c>
      <c r="B295" s="7" t="s">
        <v>907</v>
      </c>
      <c r="C295" s="7" t="s">
        <v>951</v>
      </c>
      <c r="D295" s="205" t="s">
        <v>22</v>
      </c>
      <c r="E295" s="205"/>
      <c r="F295" s="206" t="s">
        <v>1002</v>
      </c>
      <c r="G295" s="205">
        <v>2</v>
      </c>
      <c r="H295" s="205" t="s">
        <v>715</v>
      </c>
      <c r="I295" s="205" t="s">
        <v>5</v>
      </c>
      <c r="J295" s="205" t="s">
        <v>466</v>
      </c>
      <c r="K295" s="205">
        <v>2018</v>
      </c>
      <c r="L295" s="205">
        <f t="shared" si="8"/>
        <v>2028</v>
      </c>
    </row>
    <row r="296" spans="1:12" ht="16.5" thickBot="1" x14ac:dyDescent="0.3">
      <c r="A296" s="44">
        <v>3</v>
      </c>
      <c r="B296" s="7" t="s">
        <v>907</v>
      </c>
      <c r="C296" s="7" t="s">
        <v>951</v>
      </c>
      <c r="D296" s="9" t="s">
        <v>22</v>
      </c>
      <c r="E296" s="9"/>
      <c r="F296" s="203" t="s">
        <v>1002</v>
      </c>
      <c r="G296" s="9" t="s">
        <v>1001</v>
      </c>
      <c r="H296" s="9" t="s">
        <v>2</v>
      </c>
      <c r="I296" s="9" t="s">
        <v>3</v>
      </c>
      <c r="J296" s="9" t="s">
        <v>729</v>
      </c>
      <c r="K296" s="9">
        <v>2024</v>
      </c>
      <c r="L296" s="9">
        <f t="shared" si="8"/>
        <v>2034</v>
      </c>
    </row>
    <row r="297" spans="1:12" ht="32.25" thickBot="1" x14ac:dyDescent="0.3">
      <c r="A297" s="44">
        <v>4</v>
      </c>
      <c r="B297" s="7" t="s">
        <v>907</v>
      </c>
      <c r="C297" s="7" t="s">
        <v>951</v>
      </c>
      <c r="D297" s="9" t="s">
        <v>22</v>
      </c>
      <c r="E297" s="9"/>
      <c r="F297" s="203" t="s">
        <v>950</v>
      </c>
      <c r="G297" s="9" t="s">
        <v>919</v>
      </c>
      <c r="H297" s="205" t="s">
        <v>715</v>
      </c>
      <c r="I297" s="205" t="s">
        <v>5</v>
      </c>
      <c r="J297" s="205" t="s">
        <v>30</v>
      </c>
      <c r="K297" s="205">
        <v>2024</v>
      </c>
      <c r="L297" s="205">
        <f t="shared" si="8"/>
        <v>2034</v>
      </c>
    </row>
    <row r="298" spans="1:12" ht="32.25" thickBot="1" x14ac:dyDescent="0.3">
      <c r="A298" s="44">
        <v>5</v>
      </c>
      <c r="B298" s="7" t="s">
        <v>907</v>
      </c>
      <c r="C298" s="7" t="s">
        <v>951</v>
      </c>
      <c r="D298" s="9" t="s">
        <v>22</v>
      </c>
      <c r="E298" s="9"/>
      <c r="F298" s="203" t="s">
        <v>59</v>
      </c>
      <c r="G298" s="9">
        <v>3</v>
      </c>
      <c r="H298" s="9" t="s">
        <v>2</v>
      </c>
      <c r="I298" s="9" t="s">
        <v>3</v>
      </c>
      <c r="J298" s="9" t="s">
        <v>30</v>
      </c>
      <c r="K298" s="9">
        <v>2025</v>
      </c>
      <c r="L298" s="9">
        <f t="shared" si="8"/>
        <v>2035</v>
      </c>
    </row>
    <row r="299" spans="1:12" ht="16.5" thickBot="1" x14ac:dyDescent="0.3">
      <c r="A299" s="44">
        <v>6</v>
      </c>
      <c r="B299" s="7" t="s">
        <v>907</v>
      </c>
      <c r="C299" s="7" t="s">
        <v>951</v>
      </c>
      <c r="D299" s="9" t="s">
        <v>22</v>
      </c>
      <c r="E299" s="9"/>
      <c r="F299" s="203" t="s">
        <v>1000</v>
      </c>
      <c r="G299" s="9">
        <v>4</v>
      </c>
      <c r="H299" s="9" t="s">
        <v>2</v>
      </c>
      <c r="I299" s="9" t="s">
        <v>4</v>
      </c>
      <c r="J299" s="9" t="s">
        <v>24</v>
      </c>
      <c r="K299" s="9">
        <v>2021</v>
      </c>
      <c r="L299" s="9">
        <f t="shared" si="8"/>
        <v>2031</v>
      </c>
    </row>
    <row r="300" spans="1:12" ht="32.25" thickBot="1" x14ac:dyDescent="0.3">
      <c r="A300" s="44">
        <v>7</v>
      </c>
      <c r="B300" s="7" t="s">
        <v>907</v>
      </c>
      <c r="C300" s="7" t="s">
        <v>951</v>
      </c>
      <c r="D300" s="9" t="s">
        <v>22</v>
      </c>
      <c r="E300" s="9"/>
      <c r="F300" s="203" t="s">
        <v>999</v>
      </c>
      <c r="G300" s="9">
        <v>5</v>
      </c>
      <c r="H300" s="9" t="s">
        <v>2</v>
      </c>
      <c r="I300" s="9" t="s">
        <v>3</v>
      </c>
      <c r="J300" s="9" t="s">
        <v>30</v>
      </c>
      <c r="K300" s="9">
        <v>2025</v>
      </c>
      <c r="L300" s="9">
        <f t="shared" si="8"/>
        <v>2035</v>
      </c>
    </row>
    <row r="301" spans="1:12" ht="32.25" thickBot="1" x14ac:dyDescent="0.3">
      <c r="A301" s="44">
        <v>8</v>
      </c>
      <c r="B301" s="7" t="s">
        <v>907</v>
      </c>
      <c r="C301" s="7" t="s">
        <v>951</v>
      </c>
      <c r="D301" s="9" t="s">
        <v>22</v>
      </c>
      <c r="E301" s="9"/>
      <c r="F301" s="203" t="s">
        <v>998</v>
      </c>
      <c r="G301" s="9">
        <v>6</v>
      </c>
      <c r="H301" s="9" t="s">
        <v>2</v>
      </c>
      <c r="I301" s="9" t="s">
        <v>3</v>
      </c>
      <c r="J301" s="9" t="s">
        <v>30</v>
      </c>
      <c r="K301" s="9">
        <v>2025</v>
      </c>
      <c r="L301" s="9">
        <f t="shared" si="8"/>
        <v>2035</v>
      </c>
    </row>
    <row r="302" spans="1:12" ht="32.25" thickBot="1" x14ac:dyDescent="0.3">
      <c r="A302" s="44">
        <v>9</v>
      </c>
      <c r="B302" s="7" t="s">
        <v>907</v>
      </c>
      <c r="C302" s="7" t="s">
        <v>951</v>
      </c>
      <c r="D302" s="9" t="s">
        <v>22</v>
      </c>
      <c r="E302" s="9"/>
      <c r="F302" s="203" t="s">
        <v>997</v>
      </c>
      <c r="G302" s="9">
        <v>7</v>
      </c>
      <c r="H302" s="205" t="s">
        <v>715</v>
      </c>
      <c r="I302" s="205" t="s">
        <v>5</v>
      </c>
      <c r="J302" s="205" t="s">
        <v>39</v>
      </c>
      <c r="K302" s="205">
        <v>2017</v>
      </c>
      <c r="L302" s="205">
        <f t="shared" si="8"/>
        <v>2027</v>
      </c>
    </row>
    <row r="303" spans="1:12" ht="32.25" thickBot="1" x14ac:dyDescent="0.3">
      <c r="A303" s="44">
        <v>10</v>
      </c>
      <c r="B303" s="7" t="s">
        <v>907</v>
      </c>
      <c r="C303" s="7" t="s">
        <v>951</v>
      </c>
      <c r="D303" s="9" t="s">
        <v>22</v>
      </c>
      <c r="E303" s="9"/>
      <c r="F303" s="203" t="s">
        <v>997</v>
      </c>
      <c r="G303" s="9">
        <v>8</v>
      </c>
      <c r="H303" s="9" t="s">
        <v>2</v>
      </c>
      <c r="I303" s="9" t="s">
        <v>3</v>
      </c>
      <c r="J303" s="9" t="s">
        <v>30</v>
      </c>
      <c r="K303" s="9">
        <v>2025</v>
      </c>
      <c r="L303" s="9">
        <f t="shared" si="8"/>
        <v>2035</v>
      </c>
    </row>
    <row r="304" spans="1:12" ht="48" thickBot="1" x14ac:dyDescent="0.3">
      <c r="A304" s="44">
        <v>11</v>
      </c>
      <c r="B304" s="7" t="s">
        <v>907</v>
      </c>
      <c r="C304" s="7" t="s">
        <v>951</v>
      </c>
      <c r="D304" s="9" t="s">
        <v>22</v>
      </c>
      <c r="E304" s="9"/>
      <c r="F304" s="203" t="s">
        <v>996</v>
      </c>
      <c r="G304" s="9">
        <v>12</v>
      </c>
      <c r="H304" s="9" t="s">
        <v>2</v>
      </c>
      <c r="I304" s="9" t="s">
        <v>995</v>
      </c>
      <c r="J304" s="9" t="s">
        <v>24</v>
      </c>
      <c r="K304" s="9">
        <v>2019</v>
      </c>
      <c r="L304" s="9">
        <f t="shared" si="8"/>
        <v>2029</v>
      </c>
    </row>
    <row r="305" spans="1:12" ht="32.25" thickBot="1" x14ac:dyDescent="0.3">
      <c r="A305" s="44">
        <v>12</v>
      </c>
      <c r="B305" s="7" t="s">
        <v>907</v>
      </c>
      <c r="C305" s="7" t="s">
        <v>951</v>
      </c>
      <c r="D305" s="9" t="s">
        <v>22</v>
      </c>
      <c r="E305" s="9"/>
      <c r="F305" s="203" t="s">
        <v>994</v>
      </c>
      <c r="G305" s="9">
        <v>13</v>
      </c>
      <c r="H305" s="9" t="s">
        <v>2</v>
      </c>
      <c r="I305" s="9" t="s">
        <v>3</v>
      </c>
      <c r="J305" s="9" t="s">
        <v>729</v>
      </c>
      <c r="K305" s="9">
        <v>2025</v>
      </c>
      <c r="L305" s="9">
        <f t="shared" si="8"/>
        <v>2035</v>
      </c>
    </row>
    <row r="306" spans="1:12" ht="32.25" thickBot="1" x14ac:dyDescent="0.3">
      <c r="A306" s="44">
        <v>13</v>
      </c>
      <c r="B306" s="7" t="s">
        <v>907</v>
      </c>
      <c r="C306" s="7" t="s">
        <v>951</v>
      </c>
      <c r="D306" s="9" t="s">
        <v>22</v>
      </c>
      <c r="E306" s="9"/>
      <c r="F306" s="203" t="s">
        <v>993</v>
      </c>
      <c r="G306" s="9">
        <v>14</v>
      </c>
      <c r="H306" s="9" t="s">
        <v>2</v>
      </c>
      <c r="I306" s="9" t="s">
        <v>3</v>
      </c>
      <c r="J306" s="9" t="s">
        <v>30</v>
      </c>
      <c r="K306" s="9">
        <v>2025</v>
      </c>
      <c r="L306" s="9">
        <f t="shared" si="8"/>
        <v>2035</v>
      </c>
    </row>
    <row r="307" spans="1:12" ht="16.5" thickBot="1" x14ac:dyDescent="0.3">
      <c r="A307" s="44">
        <v>14</v>
      </c>
      <c r="B307" s="7" t="s">
        <v>907</v>
      </c>
      <c r="C307" s="7" t="s">
        <v>951</v>
      </c>
      <c r="D307" s="9" t="s">
        <v>22</v>
      </c>
      <c r="E307" s="9"/>
      <c r="F307" s="203" t="s">
        <v>992</v>
      </c>
      <c r="G307" s="9">
        <v>16</v>
      </c>
      <c r="H307" s="205" t="s">
        <v>715</v>
      </c>
      <c r="I307" s="205" t="s">
        <v>5</v>
      </c>
      <c r="J307" s="205" t="s">
        <v>39</v>
      </c>
      <c r="K307" s="205">
        <v>2017</v>
      </c>
      <c r="L307" s="205">
        <f t="shared" si="8"/>
        <v>2027</v>
      </c>
    </row>
    <row r="308" spans="1:12" ht="16.5" thickBot="1" x14ac:dyDescent="0.3">
      <c r="A308" s="44">
        <v>15</v>
      </c>
      <c r="B308" s="7" t="s">
        <v>907</v>
      </c>
      <c r="C308" s="7" t="s">
        <v>951</v>
      </c>
      <c r="D308" s="9" t="s">
        <v>22</v>
      </c>
      <c r="E308" s="9"/>
      <c r="F308" s="203" t="s">
        <v>992</v>
      </c>
      <c r="G308" s="9">
        <v>17</v>
      </c>
      <c r="H308" s="9" t="s">
        <v>2</v>
      </c>
      <c r="I308" s="9" t="s">
        <v>3</v>
      </c>
      <c r="J308" s="9" t="s">
        <v>30</v>
      </c>
      <c r="K308" s="9">
        <v>2025</v>
      </c>
      <c r="L308" s="9">
        <f t="shared" si="8"/>
        <v>2035</v>
      </c>
    </row>
    <row r="309" spans="1:12" ht="16.5" thickBot="1" x14ac:dyDescent="0.3">
      <c r="A309" s="44">
        <v>16</v>
      </c>
      <c r="B309" s="7" t="s">
        <v>907</v>
      </c>
      <c r="C309" s="7" t="s">
        <v>951</v>
      </c>
      <c r="D309" s="9" t="s">
        <v>22</v>
      </c>
      <c r="E309" s="9"/>
      <c r="F309" s="203" t="s">
        <v>991</v>
      </c>
      <c r="G309" s="9">
        <v>18</v>
      </c>
      <c r="H309" s="205" t="s">
        <v>715</v>
      </c>
      <c r="I309" s="205" t="s">
        <v>5</v>
      </c>
      <c r="J309" s="205" t="s">
        <v>39</v>
      </c>
      <c r="K309" s="205">
        <v>2017</v>
      </c>
      <c r="L309" s="205">
        <f t="shared" si="8"/>
        <v>2027</v>
      </c>
    </row>
    <row r="310" spans="1:12" ht="32.25" thickBot="1" x14ac:dyDescent="0.3">
      <c r="A310" s="44">
        <v>17</v>
      </c>
      <c r="B310" s="7" t="s">
        <v>907</v>
      </c>
      <c r="C310" s="7" t="s">
        <v>951</v>
      </c>
      <c r="D310" s="9" t="s">
        <v>22</v>
      </c>
      <c r="E310" s="9"/>
      <c r="F310" s="203" t="s">
        <v>990</v>
      </c>
      <c r="G310" s="9">
        <v>19</v>
      </c>
      <c r="H310" s="205" t="s">
        <v>715</v>
      </c>
      <c r="I310" s="205" t="s">
        <v>5</v>
      </c>
      <c r="J310" s="205" t="s">
        <v>39</v>
      </c>
      <c r="K310" s="205">
        <v>2017</v>
      </c>
      <c r="L310" s="205">
        <f t="shared" si="8"/>
        <v>2027</v>
      </c>
    </row>
    <row r="311" spans="1:12" ht="16.5" thickBot="1" x14ac:dyDescent="0.3">
      <c r="A311" s="44">
        <v>18</v>
      </c>
      <c r="B311" s="7" t="s">
        <v>907</v>
      </c>
      <c r="C311" s="7" t="s">
        <v>951</v>
      </c>
      <c r="D311" s="9" t="s">
        <v>22</v>
      </c>
      <c r="E311" s="9"/>
      <c r="F311" s="203" t="s">
        <v>65</v>
      </c>
      <c r="G311" s="9">
        <v>20</v>
      </c>
      <c r="H311" s="205" t="s">
        <v>715</v>
      </c>
      <c r="I311" s="205" t="s">
        <v>5</v>
      </c>
      <c r="J311" s="205" t="s">
        <v>39</v>
      </c>
      <c r="K311" s="205">
        <v>2017</v>
      </c>
      <c r="L311" s="205">
        <f t="shared" si="8"/>
        <v>2027</v>
      </c>
    </row>
    <row r="312" spans="1:12" ht="16.5" thickBot="1" x14ac:dyDescent="0.3">
      <c r="A312" s="44">
        <v>19</v>
      </c>
      <c r="B312" s="7" t="s">
        <v>907</v>
      </c>
      <c r="C312" s="7" t="s">
        <v>951</v>
      </c>
      <c r="D312" s="9" t="s">
        <v>22</v>
      </c>
      <c r="E312" s="9"/>
      <c r="F312" s="203" t="s">
        <v>65</v>
      </c>
      <c r="G312" s="9">
        <v>21</v>
      </c>
      <c r="H312" s="205" t="s">
        <v>715</v>
      </c>
      <c r="I312" s="205" t="s">
        <v>5</v>
      </c>
      <c r="J312" s="205" t="s">
        <v>39</v>
      </c>
      <c r="K312" s="205">
        <v>2017</v>
      </c>
      <c r="L312" s="205">
        <f t="shared" si="8"/>
        <v>2027</v>
      </c>
    </row>
    <row r="313" spans="1:12" ht="16.5" thickBot="1" x14ac:dyDescent="0.3">
      <c r="A313" s="44">
        <v>20</v>
      </c>
      <c r="B313" s="7" t="s">
        <v>907</v>
      </c>
      <c r="C313" s="7" t="s">
        <v>951</v>
      </c>
      <c r="D313" s="9" t="s">
        <v>22</v>
      </c>
      <c r="E313" s="9"/>
      <c r="F313" s="203" t="s">
        <v>65</v>
      </c>
      <c r="G313" s="9" t="s">
        <v>908</v>
      </c>
      <c r="H313" s="9" t="s">
        <v>2</v>
      </c>
      <c r="I313" s="9" t="s">
        <v>3</v>
      </c>
      <c r="J313" s="9" t="s">
        <v>24</v>
      </c>
      <c r="K313" s="9">
        <v>2019</v>
      </c>
      <c r="L313" s="9">
        <f t="shared" si="8"/>
        <v>2029</v>
      </c>
    </row>
    <row r="314" spans="1:12" ht="16.5" thickBot="1" x14ac:dyDescent="0.3">
      <c r="A314" s="44">
        <v>21</v>
      </c>
      <c r="B314" s="7" t="s">
        <v>907</v>
      </c>
      <c r="C314" s="7" t="s">
        <v>951</v>
      </c>
      <c r="D314" s="9" t="s">
        <v>22</v>
      </c>
      <c r="E314" s="9"/>
      <c r="F314" s="203" t="s">
        <v>989</v>
      </c>
      <c r="G314" s="9">
        <v>22</v>
      </c>
      <c r="H314" s="205" t="s">
        <v>715</v>
      </c>
      <c r="I314" s="205" t="s">
        <v>5</v>
      </c>
      <c r="J314" s="205" t="s">
        <v>39</v>
      </c>
      <c r="K314" s="205">
        <v>2017</v>
      </c>
      <c r="L314" s="205">
        <f t="shared" si="8"/>
        <v>2027</v>
      </c>
    </row>
    <row r="315" spans="1:12" ht="16.5" thickBot="1" x14ac:dyDescent="0.3">
      <c r="A315" s="44">
        <v>22</v>
      </c>
      <c r="B315" s="7" t="s">
        <v>907</v>
      </c>
      <c r="C315" s="7" t="s">
        <v>951</v>
      </c>
      <c r="D315" s="9" t="s">
        <v>22</v>
      </c>
      <c r="E315" s="9"/>
      <c r="F315" s="203" t="s">
        <v>988</v>
      </c>
      <c r="G315" s="9">
        <v>23</v>
      </c>
      <c r="H315" s="205" t="s">
        <v>715</v>
      </c>
      <c r="I315" s="205" t="s">
        <v>5</v>
      </c>
      <c r="J315" s="205" t="s">
        <v>39</v>
      </c>
      <c r="K315" s="205">
        <v>2017</v>
      </c>
      <c r="L315" s="205">
        <f t="shared" si="8"/>
        <v>2027</v>
      </c>
    </row>
    <row r="316" spans="1:12" ht="32.25" thickBot="1" x14ac:dyDescent="0.3">
      <c r="A316" s="44">
        <v>23</v>
      </c>
      <c r="B316" s="7" t="s">
        <v>907</v>
      </c>
      <c r="C316" s="7" t="s">
        <v>951</v>
      </c>
      <c r="D316" s="9" t="s">
        <v>22</v>
      </c>
      <c r="E316" s="9"/>
      <c r="F316" s="203" t="s">
        <v>987</v>
      </c>
      <c r="G316" s="9">
        <v>24</v>
      </c>
      <c r="H316" s="205" t="s">
        <v>715</v>
      </c>
      <c r="I316" s="205" t="s">
        <v>5</v>
      </c>
      <c r="J316" s="205" t="s">
        <v>39</v>
      </c>
      <c r="K316" s="205">
        <v>2017</v>
      </c>
      <c r="L316" s="205">
        <f t="shared" si="8"/>
        <v>2027</v>
      </c>
    </row>
    <row r="317" spans="1:12" ht="16.5" thickBot="1" x14ac:dyDescent="0.3">
      <c r="A317" s="44">
        <v>24</v>
      </c>
      <c r="B317" s="7" t="s">
        <v>907</v>
      </c>
      <c r="C317" s="7" t="s">
        <v>951</v>
      </c>
      <c r="D317" s="9" t="s">
        <v>22</v>
      </c>
      <c r="E317" s="9"/>
      <c r="F317" s="203" t="s">
        <v>986</v>
      </c>
      <c r="G317" s="9">
        <v>26</v>
      </c>
      <c r="H317" s="205" t="s">
        <v>715</v>
      </c>
      <c r="I317" s="205" t="s">
        <v>5</v>
      </c>
      <c r="J317" s="205" t="s">
        <v>39</v>
      </c>
      <c r="K317" s="205">
        <v>2017</v>
      </c>
      <c r="L317" s="205">
        <f t="shared" si="8"/>
        <v>2027</v>
      </c>
    </row>
    <row r="318" spans="1:12" ht="16.5" thickBot="1" x14ac:dyDescent="0.3">
      <c r="A318" s="44">
        <v>25</v>
      </c>
      <c r="B318" s="7" t="s">
        <v>907</v>
      </c>
      <c r="C318" s="7" t="s">
        <v>951</v>
      </c>
      <c r="D318" s="9" t="s">
        <v>22</v>
      </c>
      <c r="E318" s="9"/>
      <c r="F318" s="203" t="s">
        <v>985</v>
      </c>
      <c r="G318" s="9">
        <v>27</v>
      </c>
      <c r="H318" s="205" t="s">
        <v>715</v>
      </c>
      <c r="I318" s="205" t="s">
        <v>5</v>
      </c>
      <c r="J318" s="205" t="s">
        <v>39</v>
      </c>
      <c r="K318" s="205">
        <v>2017</v>
      </c>
      <c r="L318" s="205">
        <f t="shared" si="8"/>
        <v>2027</v>
      </c>
    </row>
    <row r="319" spans="1:12" ht="16.5" thickBot="1" x14ac:dyDescent="0.3">
      <c r="A319" s="44">
        <v>26</v>
      </c>
      <c r="B319" s="7" t="s">
        <v>907</v>
      </c>
      <c r="C319" s="7" t="s">
        <v>951</v>
      </c>
      <c r="D319" s="9" t="s">
        <v>22</v>
      </c>
      <c r="E319" s="9"/>
      <c r="F319" s="203" t="s">
        <v>984</v>
      </c>
      <c r="G319" s="9" t="s">
        <v>983</v>
      </c>
      <c r="H319" s="205" t="s">
        <v>715</v>
      </c>
      <c r="I319" s="205" t="s">
        <v>5</v>
      </c>
      <c r="J319" s="205" t="s">
        <v>39</v>
      </c>
      <c r="K319" s="205">
        <v>2017</v>
      </c>
      <c r="L319" s="205">
        <f t="shared" si="8"/>
        <v>2027</v>
      </c>
    </row>
    <row r="320" spans="1:12" ht="16.5" thickBot="1" x14ac:dyDescent="0.3">
      <c r="A320" s="44">
        <v>27</v>
      </c>
      <c r="B320" s="7" t="s">
        <v>907</v>
      </c>
      <c r="C320" s="7" t="s">
        <v>951</v>
      </c>
      <c r="D320" s="9" t="s">
        <v>22</v>
      </c>
      <c r="E320" s="9"/>
      <c r="F320" s="203" t="s">
        <v>982</v>
      </c>
      <c r="G320" s="9">
        <v>28</v>
      </c>
      <c r="H320" s="205" t="s">
        <v>715</v>
      </c>
      <c r="I320" s="205" t="s">
        <v>5</v>
      </c>
      <c r="J320" s="205" t="s">
        <v>39</v>
      </c>
      <c r="K320" s="205">
        <v>2016</v>
      </c>
      <c r="L320" s="205">
        <f t="shared" si="8"/>
        <v>2026</v>
      </c>
    </row>
    <row r="321" spans="1:12" ht="16.5" thickBot="1" x14ac:dyDescent="0.3">
      <c r="A321" s="44">
        <v>28</v>
      </c>
      <c r="B321" s="7" t="s">
        <v>907</v>
      </c>
      <c r="C321" s="7" t="s">
        <v>951</v>
      </c>
      <c r="D321" s="9" t="s">
        <v>22</v>
      </c>
      <c r="E321" s="9"/>
      <c r="F321" s="203" t="s">
        <v>981</v>
      </c>
      <c r="G321" s="9">
        <v>29</v>
      </c>
      <c r="H321" s="205" t="s">
        <v>715</v>
      </c>
      <c r="I321" s="205" t="s">
        <v>5</v>
      </c>
      <c r="J321" s="205" t="s">
        <v>39</v>
      </c>
      <c r="K321" s="205">
        <v>2017</v>
      </c>
      <c r="L321" s="205">
        <f t="shared" si="8"/>
        <v>2027</v>
      </c>
    </row>
    <row r="322" spans="1:12" ht="32.25" thickBot="1" x14ac:dyDescent="0.3">
      <c r="A322" s="44">
        <v>29</v>
      </c>
      <c r="B322" s="7" t="s">
        <v>907</v>
      </c>
      <c r="C322" s="7" t="s">
        <v>951</v>
      </c>
      <c r="D322" s="9" t="s">
        <v>22</v>
      </c>
      <c r="E322" s="9"/>
      <c r="F322" s="203" t="s">
        <v>980</v>
      </c>
      <c r="G322" s="9">
        <v>36</v>
      </c>
      <c r="H322" s="205" t="s">
        <v>715</v>
      </c>
      <c r="I322" s="205" t="s">
        <v>5</v>
      </c>
      <c r="J322" s="205" t="s">
        <v>39</v>
      </c>
      <c r="K322" s="205">
        <v>2017</v>
      </c>
      <c r="L322" s="205">
        <f t="shared" si="8"/>
        <v>2027</v>
      </c>
    </row>
    <row r="323" spans="1:12" ht="32.25" thickBot="1" x14ac:dyDescent="0.3">
      <c r="A323" s="44">
        <v>30</v>
      </c>
      <c r="B323" s="7" t="s">
        <v>907</v>
      </c>
      <c r="C323" s="7" t="s">
        <v>951</v>
      </c>
      <c r="D323" s="9" t="s">
        <v>22</v>
      </c>
      <c r="E323" s="9"/>
      <c r="F323" s="203" t="s">
        <v>980</v>
      </c>
      <c r="G323" s="9">
        <v>37</v>
      </c>
      <c r="H323" s="205" t="s">
        <v>715</v>
      </c>
      <c r="I323" s="205" t="s">
        <v>5</v>
      </c>
      <c r="J323" s="205" t="s">
        <v>39</v>
      </c>
      <c r="K323" s="205">
        <v>2017</v>
      </c>
      <c r="L323" s="205">
        <f t="shared" si="8"/>
        <v>2027</v>
      </c>
    </row>
    <row r="324" spans="1:12" ht="32.25" thickBot="1" x14ac:dyDescent="0.3">
      <c r="A324" s="44">
        <v>31</v>
      </c>
      <c r="B324" s="7" t="s">
        <v>907</v>
      </c>
      <c r="C324" s="7" t="s">
        <v>951</v>
      </c>
      <c r="D324" s="9" t="s">
        <v>29</v>
      </c>
      <c r="E324" s="9"/>
      <c r="F324" s="203" t="s">
        <v>979</v>
      </c>
      <c r="G324" s="9">
        <v>30</v>
      </c>
      <c r="H324" s="9" t="s">
        <v>715</v>
      </c>
      <c r="I324" s="9" t="s">
        <v>5</v>
      </c>
      <c r="J324" s="9" t="s">
        <v>39</v>
      </c>
      <c r="K324" s="9">
        <v>2017</v>
      </c>
      <c r="L324" s="9">
        <f t="shared" si="8"/>
        <v>2027</v>
      </c>
    </row>
    <row r="325" spans="1:12" ht="32.25" thickBot="1" x14ac:dyDescent="0.3">
      <c r="A325" s="44">
        <v>32</v>
      </c>
      <c r="B325" s="7" t="s">
        <v>907</v>
      </c>
      <c r="C325" s="7" t="s">
        <v>951</v>
      </c>
      <c r="D325" s="9" t="s">
        <v>29</v>
      </c>
      <c r="E325" s="9"/>
      <c r="F325" s="203" t="s">
        <v>979</v>
      </c>
      <c r="G325" s="9" t="s">
        <v>978</v>
      </c>
      <c r="H325" s="9" t="s">
        <v>2</v>
      </c>
      <c r="I325" s="9" t="s">
        <v>3</v>
      </c>
      <c r="J325" s="9" t="s">
        <v>466</v>
      </c>
      <c r="K325" s="9">
        <v>2018</v>
      </c>
      <c r="L325" s="9">
        <f t="shared" si="8"/>
        <v>2028</v>
      </c>
    </row>
    <row r="326" spans="1:12" ht="32.25" thickBot="1" x14ac:dyDescent="0.3">
      <c r="A326" s="44">
        <v>33</v>
      </c>
      <c r="B326" s="7" t="s">
        <v>907</v>
      </c>
      <c r="C326" s="7" t="s">
        <v>951</v>
      </c>
      <c r="D326" s="9" t="s">
        <v>29</v>
      </c>
      <c r="E326" s="9"/>
      <c r="F326" s="203" t="s">
        <v>977</v>
      </c>
      <c r="G326" s="9">
        <v>31</v>
      </c>
      <c r="H326" s="9" t="s">
        <v>715</v>
      </c>
      <c r="I326" s="9" t="s">
        <v>5</v>
      </c>
      <c r="J326" s="9" t="s">
        <v>24</v>
      </c>
      <c r="K326" s="9">
        <v>2020</v>
      </c>
      <c r="L326" s="9">
        <f t="shared" ref="L326:L356" si="9">K326+10</f>
        <v>2030</v>
      </c>
    </row>
    <row r="327" spans="1:12" ht="32.25" thickBot="1" x14ac:dyDescent="0.3">
      <c r="A327" s="44">
        <v>34</v>
      </c>
      <c r="B327" s="7" t="s">
        <v>907</v>
      </c>
      <c r="C327" s="7" t="s">
        <v>951</v>
      </c>
      <c r="D327" s="9" t="s">
        <v>29</v>
      </c>
      <c r="E327" s="9"/>
      <c r="F327" s="203" t="s">
        <v>976</v>
      </c>
      <c r="G327" s="9">
        <v>32</v>
      </c>
      <c r="H327" s="9" t="s">
        <v>715</v>
      </c>
      <c r="I327" s="9" t="s">
        <v>5</v>
      </c>
      <c r="J327" s="9" t="s">
        <v>24</v>
      </c>
      <c r="K327" s="9">
        <v>2020</v>
      </c>
      <c r="L327" s="9">
        <f t="shared" si="9"/>
        <v>2030</v>
      </c>
    </row>
    <row r="328" spans="1:12" ht="32.25" thickBot="1" x14ac:dyDescent="0.3">
      <c r="A328" s="44">
        <v>35</v>
      </c>
      <c r="B328" s="7" t="s">
        <v>907</v>
      </c>
      <c r="C328" s="7" t="s">
        <v>951</v>
      </c>
      <c r="D328" s="9" t="s">
        <v>29</v>
      </c>
      <c r="E328" s="9"/>
      <c r="F328" s="203" t="s">
        <v>975</v>
      </c>
      <c r="G328" s="9">
        <v>33</v>
      </c>
      <c r="H328" s="9" t="s">
        <v>715</v>
      </c>
      <c r="I328" s="9" t="s">
        <v>5</v>
      </c>
      <c r="J328" s="9" t="s">
        <v>39</v>
      </c>
      <c r="K328" s="9">
        <v>2017</v>
      </c>
      <c r="L328" s="9">
        <f t="shared" si="9"/>
        <v>2027</v>
      </c>
    </row>
    <row r="329" spans="1:12" ht="32.25" thickBot="1" x14ac:dyDescent="0.3">
      <c r="A329" s="44">
        <v>36</v>
      </c>
      <c r="B329" s="7" t="s">
        <v>907</v>
      </c>
      <c r="C329" s="7" t="s">
        <v>951</v>
      </c>
      <c r="D329" s="9" t="s">
        <v>29</v>
      </c>
      <c r="E329" s="9"/>
      <c r="F329" s="203" t="s">
        <v>973</v>
      </c>
      <c r="G329" s="9">
        <v>34</v>
      </c>
      <c r="H329" s="9" t="s">
        <v>715</v>
      </c>
      <c r="I329" s="9" t="s">
        <v>5</v>
      </c>
      <c r="J329" s="9" t="s">
        <v>39</v>
      </c>
      <c r="K329" s="9">
        <v>2017</v>
      </c>
      <c r="L329" s="9">
        <f t="shared" si="9"/>
        <v>2027</v>
      </c>
    </row>
    <row r="330" spans="1:12" ht="32.25" thickBot="1" x14ac:dyDescent="0.3">
      <c r="A330" s="44">
        <v>37</v>
      </c>
      <c r="B330" s="7" t="s">
        <v>907</v>
      </c>
      <c r="C330" s="7" t="s">
        <v>951</v>
      </c>
      <c r="D330" s="9" t="s">
        <v>29</v>
      </c>
      <c r="E330" s="9"/>
      <c r="F330" s="203" t="s">
        <v>974</v>
      </c>
      <c r="G330" s="9">
        <v>35</v>
      </c>
      <c r="H330" s="9" t="s">
        <v>715</v>
      </c>
      <c r="I330" s="9" t="s">
        <v>5</v>
      </c>
      <c r="J330" s="9" t="s">
        <v>39</v>
      </c>
      <c r="K330" s="9">
        <v>2017</v>
      </c>
      <c r="L330" s="9">
        <f t="shared" si="9"/>
        <v>2027</v>
      </c>
    </row>
    <row r="331" spans="1:12" ht="32.25" thickBot="1" x14ac:dyDescent="0.3">
      <c r="A331" s="44">
        <v>38</v>
      </c>
      <c r="B331" s="7" t="s">
        <v>907</v>
      </c>
      <c r="C331" s="7" t="s">
        <v>951</v>
      </c>
      <c r="D331" s="9" t="s">
        <v>29</v>
      </c>
      <c r="E331" s="9"/>
      <c r="F331" s="203" t="s">
        <v>973</v>
      </c>
      <c r="G331" s="9" t="s">
        <v>792</v>
      </c>
      <c r="H331" s="9" t="s">
        <v>2</v>
      </c>
      <c r="I331" s="9" t="s">
        <v>3</v>
      </c>
      <c r="J331" s="9" t="s">
        <v>466</v>
      </c>
      <c r="K331" s="9">
        <v>2018</v>
      </c>
      <c r="L331" s="9">
        <f t="shared" si="9"/>
        <v>2028</v>
      </c>
    </row>
    <row r="332" spans="1:12" ht="16.5" thickBot="1" x14ac:dyDescent="0.3">
      <c r="A332" s="44">
        <v>39</v>
      </c>
      <c r="B332" s="7" t="s">
        <v>907</v>
      </c>
      <c r="C332" s="7" t="s">
        <v>951</v>
      </c>
      <c r="D332" s="9" t="s">
        <v>29</v>
      </c>
      <c r="E332" s="9"/>
      <c r="F332" s="203" t="s">
        <v>972</v>
      </c>
      <c r="G332" s="9">
        <v>38</v>
      </c>
      <c r="H332" s="9" t="s">
        <v>715</v>
      </c>
      <c r="I332" s="9" t="s">
        <v>5</v>
      </c>
      <c r="J332" s="9" t="s">
        <v>39</v>
      </c>
      <c r="K332" s="9">
        <v>2017</v>
      </c>
      <c r="L332" s="9">
        <f t="shared" si="9"/>
        <v>2027</v>
      </c>
    </row>
    <row r="333" spans="1:12" ht="16.5" thickBot="1" x14ac:dyDescent="0.3">
      <c r="A333" s="44">
        <v>40</v>
      </c>
      <c r="B333" s="7" t="s">
        <v>907</v>
      </c>
      <c r="C333" s="7" t="s">
        <v>951</v>
      </c>
      <c r="D333" s="9" t="s">
        <v>29</v>
      </c>
      <c r="E333" s="9"/>
      <c r="F333" s="203" t="s">
        <v>971</v>
      </c>
      <c r="G333" s="9">
        <v>39</v>
      </c>
      <c r="H333" s="9" t="s">
        <v>715</v>
      </c>
      <c r="I333" s="9" t="s">
        <v>5</v>
      </c>
      <c r="J333" s="9" t="s">
        <v>466</v>
      </c>
      <c r="K333" s="9">
        <v>2018</v>
      </c>
      <c r="L333" s="9">
        <f t="shared" si="9"/>
        <v>2028</v>
      </c>
    </row>
    <row r="334" spans="1:12" ht="16.5" thickBot="1" x14ac:dyDescent="0.3">
      <c r="A334" s="44">
        <v>41</v>
      </c>
      <c r="B334" s="7" t="s">
        <v>907</v>
      </c>
      <c r="C334" s="7" t="s">
        <v>951</v>
      </c>
      <c r="D334" s="9" t="s">
        <v>29</v>
      </c>
      <c r="E334" s="9"/>
      <c r="F334" s="203" t="s">
        <v>970</v>
      </c>
      <c r="G334" s="9">
        <v>40</v>
      </c>
      <c r="H334" s="9" t="s">
        <v>715</v>
      </c>
      <c r="I334" s="9" t="s">
        <v>5</v>
      </c>
      <c r="J334" s="9" t="s">
        <v>24</v>
      </c>
      <c r="K334" s="9">
        <v>2020</v>
      </c>
      <c r="L334" s="9">
        <f t="shared" si="9"/>
        <v>2030</v>
      </c>
    </row>
    <row r="335" spans="1:12" ht="48" thickBot="1" x14ac:dyDescent="0.3">
      <c r="A335" s="44">
        <v>42</v>
      </c>
      <c r="B335" s="7" t="s">
        <v>907</v>
      </c>
      <c r="C335" s="7" t="s">
        <v>951</v>
      </c>
      <c r="D335" s="9" t="s">
        <v>29</v>
      </c>
      <c r="E335" s="7"/>
      <c r="F335" s="8" t="s">
        <v>969</v>
      </c>
      <c r="G335" s="7">
        <v>42</v>
      </c>
      <c r="H335" s="9" t="s">
        <v>715</v>
      </c>
      <c r="I335" s="9" t="s">
        <v>5</v>
      </c>
      <c r="J335" s="9" t="s">
        <v>39</v>
      </c>
      <c r="K335" s="9">
        <v>2017</v>
      </c>
      <c r="L335" s="9">
        <f t="shared" si="9"/>
        <v>2027</v>
      </c>
    </row>
    <row r="336" spans="1:12" ht="32.25" thickBot="1" x14ac:dyDescent="0.3">
      <c r="A336" s="44">
        <v>43</v>
      </c>
      <c r="B336" s="7" t="s">
        <v>907</v>
      </c>
      <c r="C336" s="7" t="s">
        <v>951</v>
      </c>
      <c r="D336" s="205" t="s">
        <v>31</v>
      </c>
      <c r="E336" s="205"/>
      <c r="F336" s="206" t="s">
        <v>964</v>
      </c>
      <c r="G336" s="205">
        <v>43</v>
      </c>
      <c r="H336" s="206" t="s">
        <v>715</v>
      </c>
      <c r="I336" s="206" t="s">
        <v>5</v>
      </c>
      <c r="J336" s="206" t="s">
        <v>39</v>
      </c>
      <c r="K336" s="206">
        <v>2017</v>
      </c>
      <c r="L336" s="206">
        <f t="shared" si="9"/>
        <v>2027</v>
      </c>
    </row>
    <row r="337" spans="1:12" ht="32.25" thickBot="1" x14ac:dyDescent="0.3">
      <c r="A337" s="44">
        <v>44</v>
      </c>
      <c r="B337" s="7" t="s">
        <v>907</v>
      </c>
      <c r="C337" s="7" t="s">
        <v>951</v>
      </c>
      <c r="D337" s="9" t="s">
        <v>31</v>
      </c>
      <c r="E337" s="9"/>
      <c r="F337" s="203" t="s">
        <v>968</v>
      </c>
      <c r="G337" s="9">
        <v>44</v>
      </c>
      <c r="H337" s="206" t="s">
        <v>715</v>
      </c>
      <c r="I337" s="206" t="s">
        <v>5</v>
      </c>
      <c r="J337" s="206" t="s">
        <v>39</v>
      </c>
      <c r="K337" s="206">
        <v>2017</v>
      </c>
      <c r="L337" s="206">
        <f t="shared" si="9"/>
        <v>2027</v>
      </c>
    </row>
    <row r="338" spans="1:12" ht="32.25" thickBot="1" x14ac:dyDescent="0.3">
      <c r="A338" s="44">
        <v>45</v>
      </c>
      <c r="B338" s="7" t="s">
        <v>907</v>
      </c>
      <c r="C338" s="7" t="s">
        <v>951</v>
      </c>
      <c r="D338" s="9" t="s">
        <v>31</v>
      </c>
      <c r="E338" s="9"/>
      <c r="F338" s="203" t="s">
        <v>967</v>
      </c>
      <c r="G338" s="9">
        <v>45</v>
      </c>
      <c r="H338" s="206" t="s">
        <v>715</v>
      </c>
      <c r="I338" s="206" t="s">
        <v>5</v>
      </c>
      <c r="J338" s="206" t="s">
        <v>39</v>
      </c>
      <c r="K338" s="206">
        <v>2017</v>
      </c>
      <c r="L338" s="206">
        <f t="shared" si="9"/>
        <v>2027</v>
      </c>
    </row>
    <row r="339" spans="1:12" ht="32.25" thickBot="1" x14ac:dyDescent="0.3">
      <c r="A339" s="44">
        <v>46</v>
      </c>
      <c r="B339" s="7" t="s">
        <v>907</v>
      </c>
      <c r="C339" s="7" t="s">
        <v>951</v>
      </c>
      <c r="D339" s="9" t="s">
        <v>31</v>
      </c>
      <c r="E339" s="9"/>
      <c r="F339" s="203" t="s">
        <v>966</v>
      </c>
      <c r="G339" s="9">
        <v>46</v>
      </c>
      <c r="H339" s="206" t="s">
        <v>715</v>
      </c>
      <c r="I339" s="206" t="s">
        <v>5</v>
      </c>
      <c r="J339" s="206" t="s">
        <v>39</v>
      </c>
      <c r="K339" s="206">
        <v>2017</v>
      </c>
      <c r="L339" s="206">
        <f t="shared" si="9"/>
        <v>2027</v>
      </c>
    </row>
    <row r="340" spans="1:12" ht="32.25" thickBot="1" x14ac:dyDescent="0.3">
      <c r="A340" s="44">
        <v>47</v>
      </c>
      <c r="B340" s="7" t="s">
        <v>907</v>
      </c>
      <c r="C340" s="7" t="s">
        <v>951</v>
      </c>
      <c r="D340" s="9" t="s">
        <v>31</v>
      </c>
      <c r="E340" s="9"/>
      <c r="F340" s="203" t="s">
        <v>965</v>
      </c>
      <c r="G340" s="9">
        <v>47</v>
      </c>
      <c r="H340" s="206" t="s">
        <v>715</v>
      </c>
      <c r="I340" s="206" t="s">
        <v>5</v>
      </c>
      <c r="J340" s="206" t="s">
        <v>39</v>
      </c>
      <c r="K340" s="206">
        <v>2017</v>
      </c>
      <c r="L340" s="206">
        <f t="shared" si="9"/>
        <v>2027</v>
      </c>
    </row>
    <row r="341" spans="1:12" ht="32.25" thickBot="1" x14ac:dyDescent="0.3">
      <c r="A341" s="44">
        <v>48</v>
      </c>
      <c r="B341" s="7" t="s">
        <v>907</v>
      </c>
      <c r="C341" s="7" t="s">
        <v>951</v>
      </c>
      <c r="D341" s="9" t="s">
        <v>31</v>
      </c>
      <c r="E341" s="9"/>
      <c r="F341" s="203" t="s">
        <v>964</v>
      </c>
      <c r="G341" s="9">
        <v>48</v>
      </c>
      <c r="H341" s="9" t="s">
        <v>2</v>
      </c>
      <c r="I341" s="9" t="s">
        <v>3</v>
      </c>
      <c r="J341" s="9" t="s">
        <v>729</v>
      </c>
      <c r="K341" s="9">
        <v>2013</v>
      </c>
      <c r="L341" s="9">
        <f t="shared" si="9"/>
        <v>2023</v>
      </c>
    </row>
    <row r="342" spans="1:12" ht="16.5" thickBot="1" x14ac:dyDescent="0.3">
      <c r="A342" s="44">
        <v>49</v>
      </c>
      <c r="B342" s="7" t="s">
        <v>907</v>
      </c>
      <c r="C342" s="7" t="s">
        <v>951</v>
      </c>
      <c r="D342" s="9" t="s">
        <v>31</v>
      </c>
      <c r="E342" s="9"/>
      <c r="F342" s="203" t="s">
        <v>963</v>
      </c>
      <c r="G342" s="9">
        <v>49</v>
      </c>
      <c r="H342" s="9" t="s">
        <v>2</v>
      </c>
      <c r="I342" s="9" t="s">
        <v>3</v>
      </c>
      <c r="J342" s="9" t="s">
        <v>24</v>
      </c>
      <c r="K342" s="9">
        <v>2019</v>
      </c>
      <c r="L342" s="9">
        <f t="shared" si="9"/>
        <v>2029</v>
      </c>
    </row>
    <row r="343" spans="1:12" ht="16.5" thickBot="1" x14ac:dyDescent="0.3">
      <c r="A343" s="44">
        <v>50</v>
      </c>
      <c r="B343" s="7" t="s">
        <v>907</v>
      </c>
      <c r="C343" s="7" t="s">
        <v>951</v>
      </c>
      <c r="D343" s="9" t="s">
        <v>31</v>
      </c>
      <c r="E343" s="9"/>
      <c r="F343" s="203" t="s">
        <v>962</v>
      </c>
      <c r="G343" s="9">
        <v>50</v>
      </c>
      <c r="H343" s="9" t="s">
        <v>2</v>
      </c>
      <c r="I343" s="9" t="s">
        <v>3</v>
      </c>
      <c r="J343" s="9" t="s">
        <v>24</v>
      </c>
      <c r="K343" s="9">
        <v>2019</v>
      </c>
      <c r="L343" s="9">
        <f t="shared" si="9"/>
        <v>2029</v>
      </c>
    </row>
    <row r="344" spans="1:12" ht="16.5" thickBot="1" x14ac:dyDescent="0.3">
      <c r="A344" s="44">
        <v>51</v>
      </c>
      <c r="B344" s="7" t="s">
        <v>907</v>
      </c>
      <c r="C344" s="7" t="s">
        <v>951</v>
      </c>
      <c r="D344" s="9" t="s">
        <v>31</v>
      </c>
      <c r="E344" s="9"/>
      <c r="F344" s="203" t="s">
        <v>961</v>
      </c>
      <c r="G344" s="9">
        <v>51</v>
      </c>
      <c r="H344" s="9" t="s">
        <v>2</v>
      </c>
      <c r="I344" s="9" t="s">
        <v>3</v>
      </c>
      <c r="J344" s="9" t="s">
        <v>24</v>
      </c>
      <c r="K344" s="9">
        <v>2019</v>
      </c>
      <c r="L344" s="9">
        <f t="shared" si="9"/>
        <v>2029</v>
      </c>
    </row>
    <row r="345" spans="1:12" ht="32.25" thickBot="1" x14ac:dyDescent="0.3">
      <c r="A345" s="44">
        <v>52</v>
      </c>
      <c r="B345" s="7" t="s">
        <v>907</v>
      </c>
      <c r="C345" s="7" t="s">
        <v>951</v>
      </c>
      <c r="D345" s="9" t="s">
        <v>31</v>
      </c>
      <c r="E345" s="9"/>
      <c r="F345" s="203" t="s">
        <v>960</v>
      </c>
      <c r="G345" s="9">
        <v>52</v>
      </c>
      <c r="H345" s="206" t="s">
        <v>715</v>
      </c>
      <c r="I345" s="206" t="s">
        <v>959</v>
      </c>
      <c r="J345" s="206" t="s">
        <v>39</v>
      </c>
      <c r="K345" s="206">
        <v>2017</v>
      </c>
      <c r="L345" s="206">
        <f t="shared" si="9"/>
        <v>2027</v>
      </c>
    </row>
    <row r="346" spans="1:12" ht="32.25" thickBot="1" x14ac:dyDescent="0.3">
      <c r="A346" s="44">
        <v>53</v>
      </c>
      <c r="B346" s="7" t="s">
        <v>907</v>
      </c>
      <c r="C346" s="7" t="s">
        <v>951</v>
      </c>
      <c r="D346" s="9" t="s">
        <v>31</v>
      </c>
      <c r="E346" s="9"/>
      <c r="F346" s="203" t="s">
        <v>958</v>
      </c>
      <c r="G346" s="9">
        <v>53</v>
      </c>
      <c r="H346" s="206" t="s">
        <v>715</v>
      </c>
      <c r="I346" s="206" t="s">
        <v>5</v>
      </c>
      <c r="J346" s="206" t="s">
        <v>39</v>
      </c>
      <c r="K346" s="206">
        <v>2017</v>
      </c>
      <c r="L346" s="206">
        <f t="shared" si="9"/>
        <v>2027</v>
      </c>
    </row>
    <row r="347" spans="1:12" ht="32.25" thickBot="1" x14ac:dyDescent="0.3">
      <c r="A347" s="44">
        <v>54</v>
      </c>
      <c r="B347" s="7" t="s">
        <v>907</v>
      </c>
      <c r="C347" s="7" t="s">
        <v>951</v>
      </c>
      <c r="D347" s="9" t="s">
        <v>31</v>
      </c>
      <c r="E347" s="9"/>
      <c r="F347" s="203" t="s">
        <v>957</v>
      </c>
      <c r="G347" s="9">
        <v>54</v>
      </c>
      <c r="H347" s="9" t="s">
        <v>2</v>
      </c>
      <c r="I347" s="9" t="s">
        <v>3</v>
      </c>
      <c r="J347" s="9" t="s">
        <v>30</v>
      </c>
      <c r="K347" s="9">
        <v>2025</v>
      </c>
      <c r="L347" s="9">
        <f t="shared" si="9"/>
        <v>2035</v>
      </c>
    </row>
    <row r="348" spans="1:12" ht="32.25" thickBot="1" x14ac:dyDescent="0.3">
      <c r="A348" s="44">
        <v>55</v>
      </c>
      <c r="B348" s="7" t="s">
        <v>907</v>
      </c>
      <c r="C348" s="7" t="s">
        <v>951</v>
      </c>
      <c r="D348" s="9" t="s">
        <v>31</v>
      </c>
      <c r="E348" s="9"/>
      <c r="F348" s="203" t="s">
        <v>957</v>
      </c>
      <c r="G348" s="9">
        <v>55</v>
      </c>
      <c r="H348" s="206" t="s">
        <v>715</v>
      </c>
      <c r="I348" s="206" t="s">
        <v>5</v>
      </c>
      <c r="J348" s="206" t="s">
        <v>466</v>
      </c>
      <c r="K348" s="206">
        <v>2018</v>
      </c>
      <c r="L348" s="206">
        <f t="shared" si="9"/>
        <v>2028</v>
      </c>
    </row>
    <row r="349" spans="1:12" ht="32.25" thickBot="1" x14ac:dyDescent="0.3">
      <c r="A349" s="44">
        <v>56</v>
      </c>
      <c r="B349" s="7" t="s">
        <v>907</v>
      </c>
      <c r="C349" s="7" t="s">
        <v>951</v>
      </c>
      <c r="D349" s="9" t="s">
        <v>31</v>
      </c>
      <c r="E349" s="9"/>
      <c r="F349" s="203" t="s">
        <v>956</v>
      </c>
      <c r="G349" s="9">
        <v>56</v>
      </c>
      <c r="H349" s="9" t="s">
        <v>2</v>
      </c>
      <c r="I349" s="9" t="s">
        <v>3</v>
      </c>
      <c r="J349" s="9" t="s">
        <v>24</v>
      </c>
      <c r="K349" s="9">
        <v>2019</v>
      </c>
      <c r="L349" s="9">
        <f t="shared" si="9"/>
        <v>2029</v>
      </c>
    </row>
    <row r="350" spans="1:12" ht="32.25" thickBot="1" x14ac:dyDescent="0.3">
      <c r="A350" s="44">
        <v>57</v>
      </c>
      <c r="B350" s="7" t="s">
        <v>907</v>
      </c>
      <c r="C350" s="7" t="s">
        <v>951</v>
      </c>
      <c r="D350" s="9" t="s">
        <v>31</v>
      </c>
      <c r="E350" s="9"/>
      <c r="F350" s="203" t="s">
        <v>956</v>
      </c>
      <c r="G350" s="9">
        <v>57</v>
      </c>
      <c r="H350" s="206" t="s">
        <v>715</v>
      </c>
      <c r="I350" s="206" t="s">
        <v>5</v>
      </c>
      <c r="J350" s="206" t="s">
        <v>39</v>
      </c>
      <c r="K350" s="206">
        <v>2017</v>
      </c>
      <c r="L350" s="206">
        <f t="shared" si="9"/>
        <v>2027</v>
      </c>
    </row>
    <row r="351" spans="1:12" ht="32.25" thickBot="1" x14ac:dyDescent="0.3">
      <c r="A351" s="44">
        <v>58</v>
      </c>
      <c r="B351" s="7" t="s">
        <v>907</v>
      </c>
      <c r="C351" s="7" t="s">
        <v>951</v>
      </c>
      <c r="D351" s="9" t="s">
        <v>31</v>
      </c>
      <c r="E351" s="9"/>
      <c r="F351" s="203" t="s">
        <v>955</v>
      </c>
      <c r="G351" s="9">
        <v>58</v>
      </c>
      <c r="H351" s="206" t="s">
        <v>715</v>
      </c>
      <c r="I351" s="206" t="s">
        <v>5</v>
      </c>
      <c r="J351" s="206" t="s">
        <v>39</v>
      </c>
      <c r="K351" s="206">
        <v>2017</v>
      </c>
      <c r="L351" s="206">
        <f t="shared" si="9"/>
        <v>2027</v>
      </c>
    </row>
    <row r="352" spans="1:12" ht="32.25" thickBot="1" x14ac:dyDescent="0.3">
      <c r="A352" s="44">
        <v>59</v>
      </c>
      <c r="B352" s="7" t="s">
        <v>907</v>
      </c>
      <c r="C352" s="7" t="s">
        <v>951</v>
      </c>
      <c r="D352" s="9" t="s">
        <v>31</v>
      </c>
      <c r="E352" s="9"/>
      <c r="F352" s="203" t="s">
        <v>954</v>
      </c>
      <c r="G352" s="9">
        <v>59</v>
      </c>
      <c r="H352" s="206" t="s">
        <v>715</v>
      </c>
      <c r="I352" s="206" t="s">
        <v>5</v>
      </c>
      <c r="J352" s="206" t="s">
        <v>39</v>
      </c>
      <c r="K352" s="206">
        <v>2017</v>
      </c>
      <c r="L352" s="206">
        <f t="shared" si="9"/>
        <v>2027</v>
      </c>
    </row>
    <row r="353" spans="1:12" ht="32.25" thickBot="1" x14ac:dyDescent="0.3">
      <c r="A353" s="44">
        <v>60</v>
      </c>
      <c r="B353" s="7" t="s">
        <v>907</v>
      </c>
      <c r="C353" s="7" t="s">
        <v>951</v>
      </c>
      <c r="D353" s="9" t="s">
        <v>31</v>
      </c>
      <c r="E353" s="9"/>
      <c r="F353" s="203" t="s">
        <v>953</v>
      </c>
      <c r="G353" s="9">
        <v>60</v>
      </c>
      <c r="H353" s="206" t="s">
        <v>715</v>
      </c>
      <c r="I353" s="206" t="s">
        <v>5</v>
      </c>
      <c r="J353" s="206" t="s">
        <v>39</v>
      </c>
      <c r="K353" s="206">
        <v>2017</v>
      </c>
      <c r="L353" s="206">
        <f t="shared" si="9"/>
        <v>2027</v>
      </c>
    </row>
    <row r="354" spans="1:12" ht="32.25" thickBot="1" x14ac:dyDescent="0.3">
      <c r="A354" s="44">
        <v>61</v>
      </c>
      <c r="B354" s="7" t="s">
        <v>907</v>
      </c>
      <c r="C354" s="7" t="s">
        <v>951</v>
      </c>
      <c r="D354" s="9" t="s">
        <v>31</v>
      </c>
      <c r="E354" s="9"/>
      <c r="F354" s="203" t="s">
        <v>952</v>
      </c>
      <c r="G354" s="9">
        <v>61</v>
      </c>
      <c r="H354" s="206" t="s">
        <v>715</v>
      </c>
      <c r="I354" s="206" t="s">
        <v>5</v>
      </c>
      <c r="J354" s="206" t="s">
        <v>39</v>
      </c>
      <c r="K354" s="206">
        <v>2017</v>
      </c>
      <c r="L354" s="206">
        <f t="shared" si="9"/>
        <v>2027</v>
      </c>
    </row>
    <row r="355" spans="1:12" ht="32.25" thickBot="1" x14ac:dyDescent="0.3">
      <c r="A355" s="44">
        <v>62</v>
      </c>
      <c r="B355" s="7" t="s">
        <v>907</v>
      </c>
      <c r="C355" s="7" t="s">
        <v>951</v>
      </c>
      <c r="D355" s="9" t="s">
        <v>31</v>
      </c>
      <c r="E355" s="9"/>
      <c r="F355" s="203" t="s">
        <v>950</v>
      </c>
      <c r="G355" s="9" t="s">
        <v>823</v>
      </c>
      <c r="H355" s="9" t="s">
        <v>2</v>
      </c>
      <c r="I355" s="9" t="s">
        <v>3</v>
      </c>
      <c r="J355" s="9" t="s">
        <v>729</v>
      </c>
      <c r="K355" s="9">
        <v>2013</v>
      </c>
      <c r="L355" s="9">
        <f t="shared" si="9"/>
        <v>2023</v>
      </c>
    </row>
    <row r="356" spans="1:12" ht="48" thickBot="1" x14ac:dyDescent="0.3">
      <c r="A356" s="44">
        <v>63</v>
      </c>
      <c r="B356" s="7" t="s">
        <v>907</v>
      </c>
      <c r="C356" s="7" t="s">
        <v>951</v>
      </c>
      <c r="D356" s="203" t="s">
        <v>950</v>
      </c>
      <c r="E356" s="9"/>
      <c r="F356" s="203" t="s">
        <v>950</v>
      </c>
      <c r="G356" s="9"/>
      <c r="H356" s="203" t="s">
        <v>715</v>
      </c>
      <c r="I356" s="203" t="s">
        <v>5</v>
      </c>
      <c r="J356" s="203" t="s">
        <v>39</v>
      </c>
      <c r="K356" s="203">
        <v>2017</v>
      </c>
      <c r="L356" s="203">
        <f t="shared" si="9"/>
        <v>2027</v>
      </c>
    </row>
    <row r="357" spans="1:12" x14ac:dyDescent="0.25">
      <c r="A357" s="1"/>
    </row>
    <row r="358" spans="1:12" ht="20.25" x14ac:dyDescent="0.3">
      <c r="A358" s="430" t="s">
        <v>949</v>
      </c>
      <c r="B358" s="430"/>
      <c r="C358" s="430"/>
      <c r="D358" s="430"/>
      <c r="E358" s="430"/>
      <c r="F358" s="430"/>
      <c r="G358" s="430"/>
      <c r="H358" s="430"/>
      <c r="I358" s="430"/>
      <c r="J358" s="430"/>
      <c r="K358" s="430"/>
      <c r="L358" s="430"/>
    </row>
    <row r="359" spans="1:12" ht="20.25" x14ac:dyDescent="0.25">
      <c r="A359" s="163"/>
    </row>
    <row r="360" spans="1:12" ht="21" thickBot="1" x14ac:dyDescent="0.35">
      <c r="A360" s="15" t="s">
        <v>51</v>
      </c>
      <c r="B360" s="34" t="s">
        <v>948</v>
      </c>
      <c r="C360" s="34">
        <f>A403</f>
        <v>41</v>
      </c>
    </row>
    <row r="361" spans="1:12" ht="15.75" x14ac:dyDescent="0.25">
      <c r="A361" s="165"/>
      <c r="B361" s="415" t="s">
        <v>9</v>
      </c>
      <c r="C361" s="415" t="s">
        <v>10</v>
      </c>
      <c r="D361" s="415" t="s">
        <v>11</v>
      </c>
      <c r="E361" s="6" t="s">
        <v>12</v>
      </c>
      <c r="F361" s="417" t="s">
        <v>14</v>
      </c>
      <c r="G361" s="415" t="s">
        <v>15</v>
      </c>
      <c r="H361" s="415" t="s">
        <v>16</v>
      </c>
      <c r="I361" s="415" t="s">
        <v>17</v>
      </c>
      <c r="J361" s="415" t="s">
        <v>18</v>
      </c>
      <c r="K361" s="415" t="s">
        <v>19</v>
      </c>
      <c r="L361" s="6" t="s">
        <v>20</v>
      </c>
    </row>
    <row r="362" spans="1:12" ht="16.5" thickBot="1" x14ac:dyDescent="0.3">
      <c r="A362" s="166"/>
      <c r="B362" s="428"/>
      <c r="C362" s="428"/>
      <c r="D362" s="428"/>
      <c r="E362" s="10" t="s">
        <v>13</v>
      </c>
      <c r="F362" s="427"/>
      <c r="G362" s="428"/>
      <c r="H362" s="428"/>
      <c r="I362" s="428"/>
      <c r="J362" s="428"/>
      <c r="K362" s="428"/>
      <c r="L362" s="10" t="s">
        <v>21</v>
      </c>
    </row>
    <row r="363" spans="1:12" ht="16.5" thickBot="1" x14ac:dyDescent="0.3">
      <c r="A363" s="44">
        <v>1</v>
      </c>
      <c r="B363" s="7" t="s">
        <v>907</v>
      </c>
      <c r="C363" s="7" t="s">
        <v>925</v>
      </c>
      <c r="D363" s="9" t="s">
        <v>921</v>
      </c>
      <c r="E363" s="9"/>
      <c r="F363" s="203" t="s">
        <v>947</v>
      </c>
      <c r="G363" s="9">
        <v>21</v>
      </c>
      <c r="H363" s="9" t="s">
        <v>2</v>
      </c>
      <c r="I363" s="9" t="s">
        <v>4</v>
      </c>
      <c r="J363" s="9" t="s">
        <v>30</v>
      </c>
      <c r="K363" s="9">
        <v>2024</v>
      </c>
      <c r="L363" s="9">
        <f t="shared" ref="L363:L403" si="10">K363+10</f>
        <v>2034</v>
      </c>
    </row>
    <row r="364" spans="1:12" ht="32.25" thickBot="1" x14ac:dyDescent="0.3">
      <c r="A364" s="44">
        <v>2</v>
      </c>
      <c r="B364" s="7" t="s">
        <v>907</v>
      </c>
      <c r="C364" s="7" t="s">
        <v>925</v>
      </c>
      <c r="D364" s="9" t="s">
        <v>921</v>
      </c>
      <c r="E364" s="9"/>
      <c r="F364" s="203" t="s">
        <v>59</v>
      </c>
      <c r="G364" s="9">
        <v>22</v>
      </c>
      <c r="H364" s="9" t="s">
        <v>2</v>
      </c>
      <c r="I364" s="9" t="s">
        <v>4</v>
      </c>
      <c r="J364" s="9" t="s">
        <v>30</v>
      </c>
      <c r="K364" s="9">
        <v>2025</v>
      </c>
      <c r="L364" s="9">
        <f t="shared" si="10"/>
        <v>2035</v>
      </c>
    </row>
    <row r="365" spans="1:12" ht="32.25" thickBot="1" x14ac:dyDescent="0.3">
      <c r="A365" s="44">
        <v>3</v>
      </c>
      <c r="B365" s="7" t="s">
        <v>907</v>
      </c>
      <c r="C365" s="7" t="s">
        <v>925</v>
      </c>
      <c r="D365" s="9" t="s">
        <v>921</v>
      </c>
      <c r="E365" s="9"/>
      <c r="F365" s="203" t="s">
        <v>946</v>
      </c>
      <c r="G365" s="9">
        <v>38</v>
      </c>
      <c r="H365" s="9" t="s">
        <v>2</v>
      </c>
      <c r="I365" s="9" t="s">
        <v>4</v>
      </c>
      <c r="J365" s="9" t="s">
        <v>24</v>
      </c>
      <c r="K365" s="9">
        <v>2019</v>
      </c>
      <c r="L365" s="9">
        <f t="shared" si="10"/>
        <v>2029</v>
      </c>
    </row>
    <row r="366" spans="1:12" ht="32.25" thickBot="1" x14ac:dyDescent="0.3">
      <c r="A366" s="44">
        <v>4</v>
      </c>
      <c r="B366" s="7" t="s">
        <v>907</v>
      </c>
      <c r="C366" s="7" t="s">
        <v>925</v>
      </c>
      <c r="D366" s="9" t="s">
        <v>921</v>
      </c>
      <c r="E366" s="9"/>
      <c r="F366" s="203" t="s">
        <v>946</v>
      </c>
      <c r="G366" s="9" t="s">
        <v>945</v>
      </c>
      <c r="H366" s="9" t="s">
        <v>26</v>
      </c>
      <c r="I366" s="9" t="s">
        <v>7</v>
      </c>
      <c r="J366" s="9" t="s">
        <v>466</v>
      </c>
      <c r="K366" s="9">
        <v>2018</v>
      </c>
      <c r="L366" s="9">
        <f t="shared" si="10"/>
        <v>2028</v>
      </c>
    </row>
    <row r="367" spans="1:12" ht="16.5" thickBot="1" x14ac:dyDescent="0.3">
      <c r="A367" s="44">
        <v>5</v>
      </c>
      <c r="B367" s="7" t="s">
        <v>907</v>
      </c>
      <c r="C367" s="7" t="s">
        <v>925</v>
      </c>
      <c r="D367" s="9" t="s">
        <v>22</v>
      </c>
      <c r="E367" s="9"/>
      <c r="F367" s="203" t="s">
        <v>944</v>
      </c>
      <c r="G367" s="9">
        <v>1</v>
      </c>
      <c r="H367" s="9" t="s">
        <v>23</v>
      </c>
      <c r="I367" s="9" t="s">
        <v>5</v>
      </c>
      <c r="J367" s="9" t="s">
        <v>782</v>
      </c>
      <c r="K367" s="9">
        <v>2018</v>
      </c>
      <c r="L367" s="9">
        <f t="shared" si="10"/>
        <v>2028</v>
      </c>
    </row>
    <row r="368" spans="1:12" ht="16.5" thickBot="1" x14ac:dyDescent="0.3">
      <c r="A368" s="44">
        <v>6</v>
      </c>
      <c r="B368" s="7" t="s">
        <v>907</v>
      </c>
      <c r="C368" s="7" t="s">
        <v>925</v>
      </c>
      <c r="D368" s="9" t="s">
        <v>22</v>
      </c>
      <c r="E368" s="9"/>
      <c r="F368" s="203" t="s">
        <v>784</v>
      </c>
      <c r="G368" s="9">
        <v>2</v>
      </c>
      <c r="H368" s="9" t="s">
        <v>23</v>
      </c>
      <c r="I368" s="9" t="s">
        <v>5</v>
      </c>
      <c r="J368" s="9" t="s">
        <v>782</v>
      </c>
      <c r="K368" s="9">
        <v>2018</v>
      </c>
      <c r="L368" s="9">
        <f t="shared" si="10"/>
        <v>2028</v>
      </c>
    </row>
    <row r="369" spans="1:12" ht="16.5" thickBot="1" x14ac:dyDescent="0.3">
      <c r="A369" s="44">
        <v>7</v>
      </c>
      <c r="B369" s="7" t="s">
        <v>907</v>
      </c>
      <c r="C369" s="7" t="s">
        <v>925</v>
      </c>
      <c r="D369" s="9" t="s">
        <v>22</v>
      </c>
      <c r="E369" s="9"/>
      <c r="F369" s="203" t="s">
        <v>943</v>
      </c>
      <c r="G369" s="9">
        <v>3</v>
      </c>
      <c r="H369" s="9" t="s">
        <v>23</v>
      </c>
      <c r="I369" s="9" t="s">
        <v>5</v>
      </c>
      <c r="J369" s="9" t="s">
        <v>782</v>
      </c>
      <c r="K369" s="9">
        <v>2018</v>
      </c>
      <c r="L369" s="9">
        <f t="shared" si="10"/>
        <v>2028</v>
      </c>
    </row>
    <row r="370" spans="1:12" ht="16.5" thickBot="1" x14ac:dyDescent="0.3">
      <c r="A370" s="44">
        <v>8</v>
      </c>
      <c r="B370" s="7" t="s">
        <v>907</v>
      </c>
      <c r="C370" s="7" t="s">
        <v>925</v>
      </c>
      <c r="D370" s="9" t="s">
        <v>22</v>
      </c>
      <c r="E370" s="9"/>
      <c r="F370" s="203" t="s">
        <v>943</v>
      </c>
      <c r="G370" s="9">
        <v>4</v>
      </c>
      <c r="H370" s="9" t="s">
        <v>2</v>
      </c>
      <c r="I370" s="9" t="s">
        <v>3</v>
      </c>
      <c r="J370" s="9" t="s">
        <v>24</v>
      </c>
      <c r="K370" s="9">
        <v>2020</v>
      </c>
      <c r="L370" s="9">
        <f t="shared" si="10"/>
        <v>2030</v>
      </c>
    </row>
    <row r="371" spans="1:12" ht="16.5" thickBot="1" x14ac:dyDescent="0.3">
      <c r="A371" s="44">
        <v>9</v>
      </c>
      <c r="B371" s="7" t="s">
        <v>907</v>
      </c>
      <c r="C371" s="7" t="s">
        <v>925</v>
      </c>
      <c r="D371" s="9" t="s">
        <v>22</v>
      </c>
      <c r="E371" s="9"/>
      <c r="F371" s="203" t="s">
        <v>942</v>
      </c>
      <c r="G371" s="9">
        <v>5</v>
      </c>
      <c r="H371" s="9" t="s">
        <v>2</v>
      </c>
      <c r="I371" s="9" t="s">
        <v>3</v>
      </c>
      <c r="J371" s="9" t="s">
        <v>30</v>
      </c>
      <c r="K371" s="9">
        <v>2024</v>
      </c>
      <c r="L371" s="9">
        <f t="shared" si="10"/>
        <v>2034</v>
      </c>
    </row>
    <row r="372" spans="1:12" ht="16.5" thickBot="1" x14ac:dyDescent="0.3">
      <c r="A372" s="44">
        <v>10</v>
      </c>
      <c r="B372" s="7" t="s">
        <v>907</v>
      </c>
      <c r="C372" s="7" t="s">
        <v>925</v>
      </c>
      <c r="D372" s="9" t="s">
        <v>22</v>
      </c>
      <c r="E372" s="9"/>
      <c r="F372" s="203" t="s">
        <v>942</v>
      </c>
      <c r="G372" s="9">
        <v>6</v>
      </c>
      <c r="H372" s="9" t="s">
        <v>23</v>
      </c>
      <c r="I372" s="9" t="s">
        <v>5</v>
      </c>
      <c r="J372" s="9" t="s">
        <v>466</v>
      </c>
      <c r="K372" s="9">
        <v>2018</v>
      </c>
      <c r="L372" s="9">
        <f t="shared" si="10"/>
        <v>2028</v>
      </c>
    </row>
    <row r="373" spans="1:12" ht="16.5" thickBot="1" x14ac:dyDescent="0.3">
      <c r="A373" s="44">
        <v>11</v>
      </c>
      <c r="B373" s="7" t="s">
        <v>907</v>
      </c>
      <c r="C373" s="7" t="s">
        <v>925</v>
      </c>
      <c r="D373" s="9" t="s">
        <v>22</v>
      </c>
      <c r="E373" s="9"/>
      <c r="F373" s="203" t="s">
        <v>941</v>
      </c>
      <c r="G373" s="9">
        <v>8</v>
      </c>
      <c r="H373" s="9" t="s">
        <v>23</v>
      </c>
      <c r="I373" s="9" t="s">
        <v>5</v>
      </c>
      <c r="J373" s="9" t="s">
        <v>466</v>
      </c>
      <c r="K373" s="9">
        <v>2018</v>
      </c>
      <c r="L373" s="9">
        <f t="shared" si="10"/>
        <v>2028</v>
      </c>
    </row>
    <row r="374" spans="1:12" ht="16.5" thickBot="1" x14ac:dyDescent="0.3">
      <c r="A374" s="44">
        <v>12</v>
      </c>
      <c r="B374" s="7" t="s">
        <v>907</v>
      </c>
      <c r="C374" s="7" t="s">
        <v>925</v>
      </c>
      <c r="D374" s="9" t="s">
        <v>22</v>
      </c>
      <c r="E374" s="9"/>
      <c r="F374" s="203" t="s">
        <v>927</v>
      </c>
      <c r="G374" s="9">
        <v>9</v>
      </c>
      <c r="H374" s="9" t="s">
        <v>2</v>
      </c>
      <c r="I374" s="9" t="s">
        <v>3</v>
      </c>
      <c r="J374" s="9" t="s">
        <v>30</v>
      </c>
      <c r="K374" s="9">
        <v>2025</v>
      </c>
      <c r="L374" s="9">
        <f t="shared" si="10"/>
        <v>2035</v>
      </c>
    </row>
    <row r="375" spans="1:12" ht="32.25" thickBot="1" x14ac:dyDescent="0.3">
      <c r="A375" s="44">
        <v>13</v>
      </c>
      <c r="B375" s="7" t="s">
        <v>907</v>
      </c>
      <c r="C375" s="7" t="s">
        <v>925</v>
      </c>
      <c r="D375" s="9" t="s">
        <v>22</v>
      </c>
      <c r="E375" s="9"/>
      <c r="F375" s="203" t="s">
        <v>940</v>
      </c>
      <c r="G375" s="9">
        <v>10</v>
      </c>
      <c r="H375" s="9" t="s">
        <v>23</v>
      </c>
      <c r="I375" s="9" t="s">
        <v>5</v>
      </c>
      <c r="J375" s="9" t="s">
        <v>466</v>
      </c>
      <c r="K375" s="9">
        <v>2018</v>
      </c>
      <c r="L375" s="9">
        <f t="shared" si="10"/>
        <v>2028</v>
      </c>
    </row>
    <row r="376" spans="1:12" ht="32.25" thickBot="1" x14ac:dyDescent="0.3">
      <c r="A376" s="44">
        <v>14</v>
      </c>
      <c r="B376" s="7" t="s">
        <v>907</v>
      </c>
      <c r="C376" s="7" t="s">
        <v>925</v>
      </c>
      <c r="D376" s="9" t="s">
        <v>22</v>
      </c>
      <c r="E376" s="9"/>
      <c r="F376" s="203" t="s">
        <v>939</v>
      </c>
      <c r="G376" s="9">
        <v>11</v>
      </c>
      <c r="H376" s="9" t="s">
        <v>23</v>
      </c>
      <c r="I376" s="9" t="s">
        <v>6</v>
      </c>
      <c r="J376" s="9" t="s">
        <v>466</v>
      </c>
      <c r="K376" s="9">
        <v>2019</v>
      </c>
      <c r="L376" s="9">
        <f t="shared" si="10"/>
        <v>2029</v>
      </c>
    </row>
    <row r="377" spans="1:12" ht="16.5" thickBot="1" x14ac:dyDescent="0.3">
      <c r="A377" s="44">
        <v>15</v>
      </c>
      <c r="B377" s="7" t="s">
        <v>907</v>
      </c>
      <c r="C377" s="7" t="s">
        <v>925</v>
      </c>
      <c r="D377" s="9" t="s">
        <v>22</v>
      </c>
      <c r="E377" s="9"/>
      <c r="F377" s="203" t="s">
        <v>57</v>
      </c>
      <c r="G377" s="9">
        <v>12</v>
      </c>
      <c r="H377" s="9" t="s">
        <v>23</v>
      </c>
      <c r="I377" s="9" t="s">
        <v>5</v>
      </c>
      <c r="J377" s="9" t="s">
        <v>466</v>
      </c>
      <c r="K377" s="9">
        <v>2018</v>
      </c>
      <c r="L377" s="9">
        <f t="shared" si="10"/>
        <v>2028</v>
      </c>
    </row>
    <row r="378" spans="1:12" ht="16.5" thickBot="1" x14ac:dyDescent="0.3">
      <c r="A378" s="44">
        <v>16</v>
      </c>
      <c r="B378" s="7" t="s">
        <v>907</v>
      </c>
      <c r="C378" s="7" t="s">
        <v>925</v>
      </c>
      <c r="D378" s="9" t="s">
        <v>22</v>
      </c>
      <c r="E378" s="9"/>
      <c r="F378" s="203" t="s">
        <v>47</v>
      </c>
      <c r="G378" s="9">
        <v>13</v>
      </c>
      <c r="H378" s="9" t="s">
        <v>23</v>
      </c>
      <c r="I378" s="9" t="s">
        <v>5</v>
      </c>
      <c r="J378" s="9" t="s">
        <v>466</v>
      </c>
      <c r="K378" s="9">
        <v>2018</v>
      </c>
      <c r="L378" s="9">
        <f t="shared" si="10"/>
        <v>2028</v>
      </c>
    </row>
    <row r="379" spans="1:12" ht="32.25" thickBot="1" x14ac:dyDescent="0.3">
      <c r="A379" s="44">
        <v>17</v>
      </c>
      <c r="B379" s="7" t="s">
        <v>907</v>
      </c>
      <c r="C379" s="7" t="s">
        <v>925</v>
      </c>
      <c r="D379" s="9" t="s">
        <v>22</v>
      </c>
      <c r="E379" s="9"/>
      <c r="F379" s="203" t="s">
        <v>938</v>
      </c>
      <c r="G379" s="9">
        <v>14</v>
      </c>
      <c r="H379" s="9" t="s">
        <v>2</v>
      </c>
      <c r="I379" s="9" t="s">
        <v>3</v>
      </c>
      <c r="J379" s="9" t="s">
        <v>48</v>
      </c>
      <c r="K379" s="9">
        <v>2015</v>
      </c>
      <c r="L379" s="9">
        <f t="shared" si="10"/>
        <v>2025</v>
      </c>
    </row>
    <row r="380" spans="1:12" ht="16.5" thickBot="1" x14ac:dyDescent="0.3">
      <c r="A380" s="44">
        <v>18</v>
      </c>
      <c r="B380" s="7" t="s">
        <v>907</v>
      </c>
      <c r="C380" s="7" t="s">
        <v>925</v>
      </c>
      <c r="D380" s="9" t="s">
        <v>22</v>
      </c>
      <c r="E380" s="9"/>
      <c r="F380" s="203" t="s">
        <v>34</v>
      </c>
      <c r="G380" s="9">
        <v>15</v>
      </c>
      <c r="H380" s="9" t="s">
        <v>23</v>
      </c>
      <c r="I380" s="9" t="s">
        <v>5</v>
      </c>
      <c r="J380" s="9" t="s">
        <v>466</v>
      </c>
      <c r="K380" s="9">
        <v>2018</v>
      </c>
      <c r="L380" s="9">
        <f t="shared" si="10"/>
        <v>2028</v>
      </c>
    </row>
    <row r="381" spans="1:12" ht="32.25" thickBot="1" x14ac:dyDescent="0.3">
      <c r="A381" s="44">
        <v>19</v>
      </c>
      <c r="B381" s="7" t="s">
        <v>907</v>
      </c>
      <c r="C381" s="7" t="s">
        <v>925</v>
      </c>
      <c r="D381" s="9" t="s">
        <v>22</v>
      </c>
      <c r="E381" s="9"/>
      <c r="F381" s="203" t="s">
        <v>938</v>
      </c>
      <c r="G381" s="9">
        <v>16</v>
      </c>
      <c r="H381" s="9" t="s">
        <v>2</v>
      </c>
      <c r="I381" s="9" t="s">
        <v>3</v>
      </c>
      <c r="J381" s="9" t="s">
        <v>30</v>
      </c>
      <c r="K381" s="9">
        <v>2024</v>
      </c>
      <c r="L381" s="9">
        <f t="shared" si="10"/>
        <v>2034</v>
      </c>
    </row>
    <row r="382" spans="1:12" ht="16.5" thickBot="1" x14ac:dyDescent="0.3">
      <c r="A382" s="44">
        <v>20</v>
      </c>
      <c r="B382" s="7" t="s">
        <v>907</v>
      </c>
      <c r="C382" s="7" t="s">
        <v>925</v>
      </c>
      <c r="D382" s="9" t="s">
        <v>22</v>
      </c>
      <c r="E382" s="9"/>
      <c r="F382" s="203" t="s">
        <v>36</v>
      </c>
      <c r="G382" s="9">
        <v>17</v>
      </c>
      <c r="H382" s="9" t="s">
        <v>23</v>
      </c>
      <c r="I382" s="9" t="s">
        <v>6</v>
      </c>
      <c r="J382" s="9" t="s">
        <v>466</v>
      </c>
      <c r="K382" s="9">
        <v>2018</v>
      </c>
      <c r="L382" s="9">
        <f t="shared" si="10"/>
        <v>2028</v>
      </c>
    </row>
    <row r="383" spans="1:12" ht="32.25" thickBot="1" x14ac:dyDescent="0.3">
      <c r="A383" s="44">
        <v>21</v>
      </c>
      <c r="B383" s="7" t="s">
        <v>907</v>
      </c>
      <c r="C383" s="7" t="s">
        <v>925</v>
      </c>
      <c r="D383" s="9" t="s">
        <v>22</v>
      </c>
      <c r="E383" s="9"/>
      <c r="F383" s="203" t="s">
        <v>937</v>
      </c>
      <c r="G383" s="9">
        <v>18</v>
      </c>
      <c r="H383" s="9" t="s">
        <v>23</v>
      </c>
      <c r="I383" s="9" t="s">
        <v>5</v>
      </c>
      <c r="J383" s="9" t="s">
        <v>466</v>
      </c>
      <c r="K383" s="9">
        <v>2018</v>
      </c>
      <c r="L383" s="9">
        <f t="shared" si="10"/>
        <v>2028</v>
      </c>
    </row>
    <row r="384" spans="1:12" ht="16.5" thickBot="1" x14ac:dyDescent="0.3">
      <c r="A384" s="44">
        <v>22</v>
      </c>
      <c r="B384" s="7" t="s">
        <v>907</v>
      </c>
      <c r="C384" s="7" t="s">
        <v>925</v>
      </c>
      <c r="D384" s="9" t="s">
        <v>22</v>
      </c>
      <c r="E384" s="9"/>
      <c r="F384" s="203" t="s">
        <v>936</v>
      </c>
      <c r="G384" s="9">
        <v>19</v>
      </c>
      <c r="H384" s="9" t="s">
        <v>23</v>
      </c>
      <c r="I384" s="9" t="s">
        <v>5</v>
      </c>
      <c r="J384" s="9" t="s">
        <v>466</v>
      </c>
      <c r="K384" s="9">
        <v>2018</v>
      </c>
      <c r="L384" s="9">
        <f t="shared" si="10"/>
        <v>2028</v>
      </c>
    </row>
    <row r="385" spans="1:12" ht="16.5" thickBot="1" x14ac:dyDescent="0.3">
      <c r="A385" s="44">
        <v>23</v>
      </c>
      <c r="B385" s="7" t="s">
        <v>907</v>
      </c>
      <c r="C385" s="7" t="s">
        <v>925</v>
      </c>
      <c r="D385" s="9" t="s">
        <v>22</v>
      </c>
      <c r="E385" s="9"/>
      <c r="F385" s="203" t="s">
        <v>58</v>
      </c>
      <c r="G385" s="9">
        <v>20</v>
      </c>
      <c r="H385" s="9" t="s">
        <v>2</v>
      </c>
      <c r="I385" s="9" t="s">
        <v>3</v>
      </c>
      <c r="J385" s="9" t="s">
        <v>30</v>
      </c>
      <c r="K385" s="9">
        <v>2024</v>
      </c>
      <c r="L385" s="9">
        <f t="shared" si="10"/>
        <v>2034</v>
      </c>
    </row>
    <row r="386" spans="1:12" ht="16.5" thickBot="1" x14ac:dyDescent="0.3">
      <c r="A386" s="44">
        <v>24</v>
      </c>
      <c r="B386" s="7" t="s">
        <v>907</v>
      </c>
      <c r="C386" s="7" t="s">
        <v>925</v>
      </c>
      <c r="D386" s="205" t="s">
        <v>29</v>
      </c>
      <c r="E386" s="205"/>
      <c r="F386" s="206" t="s">
        <v>911</v>
      </c>
      <c r="G386" s="205">
        <v>23</v>
      </c>
      <c r="H386" s="205" t="s">
        <v>2</v>
      </c>
      <c r="I386" s="205" t="s">
        <v>3</v>
      </c>
      <c r="J386" s="205" t="s">
        <v>30</v>
      </c>
      <c r="K386" s="205">
        <v>2025</v>
      </c>
      <c r="L386" s="205">
        <f t="shared" si="10"/>
        <v>2035</v>
      </c>
    </row>
    <row r="387" spans="1:12" ht="16.5" thickBot="1" x14ac:dyDescent="0.3">
      <c r="A387" s="44">
        <v>25</v>
      </c>
      <c r="B387" s="7" t="s">
        <v>907</v>
      </c>
      <c r="C387" s="7" t="s">
        <v>925</v>
      </c>
      <c r="D387" s="9" t="s">
        <v>29</v>
      </c>
      <c r="E387" s="9"/>
      <c r="F387" s="203" t="s">
        <v>911</v>
      </c>
      <c r="G387" s="9">
        <v>24</v>
      </c>
      <c r="H387" s="9" t="s">
        <v>23</v>
      </c>
      <c r="I387" s="9" t="s">
        <v>5</v>
      </c>
      <c r="J387" s="9" t="s">
        <v>466</v>
      </c>
      <c r="K387" s="9">
        <v>2018</v>
      </c>
      <c r="L387" s="9">
        <f t="shared" si="10"/>
        <v>2028</v>
      </c>
    </row>
    <row r="388" spans="1:12" ht="32.25" thickBot="1" x14ac:dyDescent="0.3">
      <c r="A388" s="44">
        <v>26</v>
      </c>
      <c r="B388" s="7" t="s">
        <v>907</v>
      </c>
      <c r="C388" s="7" t="s">
        <v>925</v>
      </c>
      <c r="D388" s="9" t="s">
        <v>29</v>
      </c>
      <c r="E388" s="9"/>
      <c r="F388" s="203" t="s">
        <v>935</v>
      </c>
      <c r="G388" s="9">
        <v>25</v>
      </c>
      <c r="H388" s="9" t="s">
        <v>2</v>
      </c>
      <c r="I388" s="9" t="s">
        <v>3</v>
      </c>
      <c r="J388" s="9" t="s">
        <v>30</v>
      </c>
      <c r="K388" s="9">
        <v>2025</v>
      </c>
      <c r="L388" s="9">
        <f t="shared" si="10"/>
        <v>2035</v>
      </c>
    </row>
    <row r="389" spans="1:12" ht="32.25" thickBot="1" x14ac:dyDescent="0.3">
      <c r="A389" s="44">
        <v>27</v>
      </c>
      <c r="B389" s="7" t="s">
        <v>907</v>
      </c>
      <c r="C389" s="7" t="s">
        <v>925</v>
      </c>
      <c r="D389" s="9" t="s">
        <v>29</v>
      </c>
      <c r="E389" s="9"/>
      <c r="F389" s="203" t="s">
        <v>934</v>
      </c>
      <c r="G389" s="9">
        <v>26</v>
      </c>
      <c r="H389" s="9" t="s">
        <v>23</v>
      </c>
      <c r="I389" s="9" t="s">
        <v>5</v>
      </c>
      <c r="J389" s="9" t="s">
        <v>466</v>
      </c>
      <c r="K389" s="9">
        <v>2018</v>
      </c>
      <c r="L389" s="9">
        <f t="shared" si="10"/>
        <v>2028</v>
      </c>
    </row>
    <row r="390" spans="1:12" ht="16.5" thickBot="1" x14ac:dyDescent="0.3">
      <c r="A390" s="44">
        <v>28</v>
      </c>
      <c r="B390" s="7" t="s">
        <v>907</v>
      </c>
      <c r="C390" s="7" t="s">
        <v>925</v>
      </c>
      <c r="D390" s="9" t="s">
        <v>29</v>
      </c>
      <c r="E390" s="9"/>
      <c r="F390" s="203" t="s">
        <v>933</v>
      </c>
      <c r="G390" s="9">
        <v>27</v>
      </c>
      <c r="H390" s="9" t="s">
        <v>23</v>
      </c>
      <c r="I390" s="9" t="s">
        <v>5</v>
      </c>
      <c r="J390" s="9" t="s">
        <v>39</v>
      </c>
      <c r="K390" s="9">
        <v>2017</v>
      </c>
      <c r="L390" s="9">
        <f t="shared" si="10"/>
        <v>2027</v>
      </c>
    </row>
    <row r="391" spans="1:12" ht="32.25" thickBot="1" x14ac:dyDescent="0.3">
      <c r="A391" s="44">
        <v>29</v>
      </c>
      <c r="B391" s="7" t="s">
        <v>907</v>
      </c>
      <c r="C391" s="7" t="s">
        <v>925</v>
      </c>
      <c r="D391" s="9" t="s">
        <v>29</v>
      </c>
      <c r="E391" s="9"/>
      <c r="F391" s="203" t="s">
        <v>932</v>
      </c>
      <c r="G391" s="9">
        <v>28</v>
      </c>
      <c r="H391" s="9" t="s">
        <v>23</v>
      </c>
      <c r="I391" s="9" t="s">
        <v>5</v>
      </c>
      <c r="J391" s="9" t="s">
        <v>466</v>
      </c>
      <c r="K391" s="9">
        <v>2018</v>
      </c>
      <c r="L391" s="9">
        <f t="shared" si="10"/>
        <v>2028</v>
      </c>
    </row>
    <row r="392" spans="1:12" ht="16.5" thickBot="1" x14ac:dyDescent="0.3">
      <c r="A392" s="44">
        <v>30</v>
      </c>
      <c r="B392" s="7" t="s">
        <v>907</v>
      </c>
      <c r="C392" s="7" t="s">
        <v>925</v>
      </c>
      <c r="D392" s="9" t="s">
        <v>29</v>
      </c>
      <c r="E392" s="9"/>
      <c r="F392" s="203" t="s">
        <v>931</v>
      </c>
      <c r="G392" s="9">
        <v>29</v>
      </c>
      <c r="H392" s="9" t="s">
        <v>2</v>
      </c>
      <c r="I392" s="9" t="s">
        <v>3</v>
      </c>
      <c r="J392" s="9" t="s">
        <v>30</v>
      </c>
      <c r="K392" s="9">
        <v>2025</v>
      </c>
      <c r="L392" s="9">
        <f t="shared" si="10"/>
        <v>2035</v>
      </c>
    </row>
    <row r="393" spans="1:12" ht="16.5" thickBot="1" x14ac:dyDescent="0.3">
      <c r="A393" s="44">
        <v>31</v>
      </c>
      <c r="B393" s="7" t="s">
        <v>907</v>
      </c>
      <c r="C393" s="7" t="s">
        <v>925</v>
      </c>
      <c r="D393" s="9" t="s">
        <v>29</v>
      </c>
      <c r="E393" s="9"/>
      <c r="F393" s="203" t="s">
        <v>930</v>
      </c>
      <c r="G393" s="9">
        <v>30</v>
      </c>
      <c r="H393" s="9" t="s">
        <v>23</v>
      </c>
      <c r="I393" s="9" t="s">
        <v>5</v>
      </c>
      <c r="J393" s="9" t="s">
        <v>466</v>
      </c>
      <c r="K393" s="9">
        <v>2018</v>
      </c>
      <c r="L393" s="9">
        <f t="shared" si="10"/>
        <v>2028</v>
      </c>
    </row>
    <row r="394" spans="1:12" ht="16.5" thickBot="1" x14ac:dyDescent="0.3">
      <c r="A394" s="44">
        <v>32</v>
      </c>
      <c r="B394" s="7" t="s">
        <v>907</v>
      </c>
      <c r="C394" s="7" t="s">
        <v>925</v>
      </c>
      <c r="D394" s="9" t="s">
        <v>29</v>
      </c>
      <c r="E394" s="9"/>
      <c r="F394" s="203" t="s">
        <v>929</v>
      </c>
      <c r="G394" s="9">
        <v>31</v>
      </c>
      <c r="H394" s="9" t="s">
        <v>2</v>
      </c>
      <c r="I394" s="9" t="s">
        <v>3</v>
      </c>
      <c r="J394" s="9" t="s">
        <v>30</v>
      </c>
      <c r="K394" s="9">
        <v>2025</v>
      </c>
      <c r="L394" s="9">
        <f t="shared" si="10"/>
        <v>2035</v>
      </c>
    </row>
    <row r="395" spans="1:12" ht="16.5" thickBot="1" x14ac:dyDescent="0.3">
      <c r="A395" s="44">
        <v>33</v>
      </c>
      <c r="B395" s="7" t="s">
        <v>907</v>
      </c>
      <c r="C395" s="7" t="s">
        <v>925</v>
      </c>
      <c r="D395" s="9" t="s">
        <v>29</v>
      </c>
      <c r="E395" s="9"/>
      <c r="F395" s="203" t="s">
        <v>929</v>
      </c>
      <c r="G395" s="9">
        <v>32</v>
      </c>
      <c r="H395" s="9" t="s">
        <v>23</v>
      </c>
      <c r="I395" s="9" t="s">
        <v>5</v>
      </c>
      <c r="J395" s="9" t="s">
        <v>466</v>
      </c>
      <c r="K395" s="9">
        <v>2018</v>
      </c>
      <c r="L395" s="9">
        <f t="shared" si="10"/>
        <v>2028</v>
      </c>
    </row>
    <row r="396" spans="1:12" ht="16.5" thickBot="1" x14ac:dyDescent="0.3">
      <c r="A396" s="44">
        <v>34</v>
      </c>
      <c r="B396" s="7" t="s">
        <v>907</v>
      </c>
      <c r="C396" s="7" t="s">
        <v>925</v>
      </c>
      <c r="D396" s="9" t="s">
        <v>29</v>
      </c>
      <c r="E396" s="9"/>
      <c r="F396" s="203" t="s">
        <v>927</v>
      </c>
      <c r="G396" s="9">
        <v>33</v>
      </c>
      <c r="H396" s="9" t="s">
        <v>2</v>
      </c>
      <c r="I396" s="9" t="s">
        <v>3</v>
      </c>
      <c r="J396" s="9" t="s">
        <v>24</v>
      </c>
      <c r="K396" s="9">
        <v>2019</v>
      </c>
      <c r="L396" s="9">
        <f t="shared" si="10"/>
        <v>2029</v>
      </c>
    </row>
    <row r="397" spans="1:12" ht="16.5" thickBot="1" x14ac:dyDescent="0.3">
      <c r="A397" s="44">
        <v>35</v>
      </c>
      <c r="B397" s="7" t="s">
        <v>907</v>
      </c>
      <c r="C397" s="7" t="s">
        <v>925</v>
      </c>
      <c r="D397" s="9" t="s">
        <v>29</v>
      </c>
      <c r="E397" s="9"/>
      <c r="F397" s="203" t="s">
        <v>928</v>
      </c>
      <c r="G397" s="9">
        <v>34</v>
      </c>
      <c r="H397" s="9" t="s">
        <v>23</v>
      </c>
      <c r="I397" s="9" t="s">
        <v>5</v>
      </c>
      <c r="J397" s="9" t="s">
        <v>466</v>
      </c>
      <c r="K397" s="9">
        <v>2018</v>
      </c>
      <c r="L397" s="9">
        <f t="shared" si="10"/>
        <v>2028</v>
      </c>
    </row>
    <row r="398" spans="1:12" ht="16.5" thickBot="1" x14ac:dyDescent="0.3">
      <c r="A398" s="44">
        <v>36</v>
      </c>
      <c r="B398" s="7" t="s">
        <v>907</v>
      </c>
      <c r="C398" s="7" t="s">
        <v>925</v>
      </c>
      <c r="D398" s="9" t="s">
        <v>29</v>
      </c>
      <c r="E398" s="9"/>
      <c r="F398" s="203" t="s">
        <v>927</v>
      </c>
      <c r="G398" s="9">
        <v>35</v>
      </c>
      <c r="H398" s="9" t="s">
        <v>2</v>
      </c>
      <c r="I398" s="9" t="s">
        <v>3</v>
      </c>
      <c r="J398" s="9" t="s">
        <v>30</v>
      </c>
      <c r="K398" s="9">
        <v>2025</v>
      </c>
      <c r="L398" s="9">
        <f t="shared" si="10"/>
        <v>2035</v>
      </c>
    </row>
    <row r="399" spans="1:12" ht="16.5" thickBot="1" x14ac:dyDescent="0.3">
      <c r="A399" s="44">
        <v>37</v>
      </c>
      <c r="B399" s="7" t="s">
        <v>907</v>
      </c>
      <c r="C399" s="7" t="s">
        <v>925</v>
      </c>
      <c r="D399" s="9" t="s">
        <v>29</v>
      </c>
      <c r="E399" s="9"/>
      <c r="F399" s="203" t="s">
        <v>926</v>
      </c>
      <c r="G399" s="9">
        <v>36</v>
      </c>
      <c r="H399" s="9" t="s">
        <v>23</v>
      </c>
      <c r="I399" s="9" t="s">
        <v>5</v>
      </c>
      <c r="J399" s="9" t="s">
        <v>466</v>
      </c>
      <c r="K399" s="9">
        <v>2018</v>
      </c>
      <c r="L399" s="9">
        <f t="shared" si="10"/>
        <v>2028</v>
      </c>
    </row>
    <row r="400" spans="1:12" ht="16.5" thickBot="1" x14ac:dyDescent="0.3">
      <c r="A400" s="44">
        <v>38</v>
      </c>
      <c r="B400" s="7" t="s">
        <v>907</v>
      </c>
      <c r="C400" s="7" t="s">
        <v>925</v>
      </c>
      <c r="D400" s="207" t="s">
        <v>29</v>
      </c>
      <c r="E400" s="207"/>
      <c r="F400" s="208" t="s">
        <v>926</v>
      </c>
      <c r="G400" s="207">
        <v>37</v>
      </c>
      <c r="H400" s="207" t="s">
        <v>2</v>
      </c>
      <c r="I400" s="207" t="s">
        <v>3</v>
      </c>
      <c r="J400" s="207" t="s">
        <v>30</v>
      </c>
      <c r="K400" s="207">
        <v>2025</v>
      </c>
      <c r="L400" s="207">
        <f t="shared" si="10"/>
        <v>2035</v>
      </c>
    </row>
    <row r="401" spans="1:12" ht="16.5" thickBot="1" x14ac:dyDescent="0.3">
      <c r="A401" s="44">
        <v>39</v>
      </c>
      <c r="B401" s="7" t="s">
        <v>907</v>
      </c>
      <c r="C401" s="7" t="s">
        <v>925</v>
      </c>
      <c r="D401" s="205" t="s">
        <v>31</v>
      </c>
      <c r="E401" s="205"/>
      <c r="F401" s="206" t="s">
        <v>909</v>
      </c>
      <c r="G401" s="205">
        <v>38</v>
      </c>
      <c r="H401" s="205" t="s">
        <v>2</v>
      </c>
      <c r="I401" s="205" t="s">
        <v>4</v>
      </c>
      <c r="J401" s="205" t="s">
        <v>30</v>
      </c>
      <c r="K401" s="205">
        <v>2025</v>
      </c>
      <c r="L401" s="205">
        <f t="shared" si="10"/>
        <v>2035</v>
      </c>
    </row>
    <row r="402" spans="1:12" ht="16.5" thickBot="1" x14ac:dyDescent="0.3">
      <c r="A402" s="44">
        <v>40</v>
      </c>
      <c r="B402" s="7" t="s">
        <v>907</v>
      </c>
      <c r="C402" s="7" t="s">
        <v>925</v>
      </c>
      <c r="D402" s="9" t="s">
        <v>31</v>
      </c>
      <c r="E402" s="9"/>
      <c r="F402" s="203" t="s">
        <v>25</v>
      </c>
      <c r="G402" s="9">
        <v>39</v>
      </c>
      <c r="H402" s="9" t="s">
        <v>26</v>
      </c>
      <c r="I402" s="9" t="s">
        <v>8</v>
      </c>
      <c r="J402" s="9" t="s">
        <v>39</v>
      </c>
      <c r="K402" s="9">
        <v>2017</v>
      </c>
      <c r="L402" s="9">
        <f t="shared" si="10"/>
        <v>2027</v>
      </c>
    </row>
    <row r="403" spans="1:12" ht="16.5" thickBot="1" x14ac:dyDescent="0.3">
      <c r="A403" s="44">
        <v>41</v>
      </c>
      <c r="B403" s="7" t="s">
        <v>907</v>
      </c>
      <c r="C403" s="7" t="s">
        <v>925</v>
      </c>
      <c r="D403" s="9" t="s">
        <v>31</v>
      </c>
      <c r="E403" s="9"/>
      <c r="F403" s="203" t="s">
        <v>25</v>
      </c>
      <c r="G403" s="9">
        <v>40</v>
      </c>
      <c r="H403" s="9" t="s">
        <v>26</v>
      </c>
      <c r="I403" s="9" t="s">
        <v>8</v>
      </c>
      <c r="J403" s="9" t="s">
        <v>39</v>
      </c>
      <c r="K403" s="9">
        <v>2016</v>
      </c>
      <c r="L403" s="9">
        <f t="shared" si="10"/>
        <v>2026</v>
      </c>
    </row>
    <row r="404" spans="1:12" x14ac:dyDescent="0.25">
      <c r="A404" s="1"/>
    </row>
    <row r="405" spans="1:12" ht="20.25" x14ac:dyDescent="0.3">
      <c r="A405" s="430" t="s">
        <v>924</v>
      </c>
      <c r="B405" s="430"/>
      <c r="C405" s="430"/>
      <c r="D405" s="430"/>
      <c r="E405" s="430"/>
      <c r="F405" s="430"/>
      <c r="G405" s="430"/>
      <c r="H405" s="430"/>
      <c r="I405" s="430"/>
      <c r="J405" s="430"/>
      <c r="K405" s="430"/>
      <c r="L405" s="430"/>
    </row>
    <row r="406" spans="1:12" ht="20.25" x14ac:dyDescent="0.25">
      <c r="A406" s="163"/>
    </row>
    <row r="407" spans="1:12" ht="21.75" thickBot="1" x14ac:dyDescent="0.4">
      <c r="A407" s="164" t="s">
        <v>51</v>
      </c>
      <c r="B407" s="33" t="s">
        <v>456</v>
      </c>
      <c r="C407" s="33">
        <f>A440</f>
        <v>31</v>
      </c>
    </row>
    <row r="408" spans="1:12" ht="18" x14ac:dyDescent="0.25">
      <c r="A408" s="42"/>
      <c r="B408" s="425" t="s">
        <v>9</v>
      </c>
      <c r="C408" s="425" t="s">
        <v>10</v>
      </c>
      <c r="D408" s="425" t="s">
        <v>11</v>
      </c>
      <c r="E408" s="12" t="s">
        <v>12</v>
      </c>
      <c r="F408" s="434" t="s">
        <v>14</v>
      </c>
      <c r="G408" s="425" t="s">
        <v>15</v>
      </c>
      <c r="H408" s="425" t="s">
        <v>16</v>
      </c>
      <c r="I408" s="425" t="s">
        <v>17</v>
      </c>
      <c r="J408" s="425" t="s">
        <v>18</v>
      </c>
      <c r="K408" s="425" t="s">
        <v>19</v>
      </c>
      <c r="L408" s="12" t="s">
        <v>20</v>
      </c>
    </row>
    <row r="409" spans="1:12" ht="18.75" thickBot="1" x14ac:dyDescent="0.3">
      <c r="A409" s="43"/>
      <c r="B409" s="426"/>
      <c r="C409" s="426"/>
      <c r="D409" s="426"/>
      <c r="E409" s="29" t="s">
        <v>13</v>
      </c>
      <c r="F409" s="435"/>
      <c r="G409" s="426"/>
      <c r="H409" s="426"/>
      <c r="I409" s="426"/>
      <c r="J409" s="426"/>
      <c r="K409" s="426"/>
      <c r="L409" s="29" t="s">
        <v>21</v>
      </c>
    </row>
    <row r="410" spans="1:12" ht="16.5" thickBot="1" x14ac:dyDescent="0.3">
      <c r="A410" s="44">
        <v>1</v>
      </c>
      <c r="B410" s="7" t="s">
        <v>907</v>
      </c>
      <c r="C410" s="7" t="s">
        <v>906</v>
      </c>
      <c r="D410" s="9" t="s">
        <v>921</v>
      </c>
      <c r="E410" s="9"/>
      <c r="F410" s="203" t="s">
        <v>58</v>
      </c>
      <c r="G410" s="9">
        <v>26</v>
      </c>
      <c r="H410" s="9" t="s">
        <v>2</v>
      </c>
      <c r="I410" s="9" t="s">
        <v>3</v>
      </c>
      <c r="J410" s="9" t="s">
        <v>48</v>
      </c>
      <c r="K410" s="9">
        <v>2015</v>
      </c>
      <c r="L410" s="9">
        <f t="shared" ref="L410:L440" si="11">K410+10</f>
        <v>2025</v>
      </c>
    </row>
    <row r="411" spans="1:12" ht="16.5" thickBot="1" x14ac:dyDescent="0.3">
      <c r="A411" s="44">
        <v>2</v>
      </c>
      <c r="B411" s="7" t="s">
        <v>907</v>
      </c>
      <c r="C411" s="7" t="s">
        <v>906</v>
      </c>
      <c r="D411" s="9" t="s">
        <v>921</v>
      </c>
      <c r="E411" s="9"/>
      <c r="F411" s="203" t="s">
        <v>923</v>
      </c>
      <c r="G411" s="9" t="s">
        <v>922</v>
      </c>
      <c r="H411" s="9" t="s">
        <v>2</v>
      </c>
      <c r="I411" s="9" t="s">
        <v>3</v>
      </c>
      <c r="J411" s="9" t="s">
        <v>24</v>
      </c>
      <c r="K411" s="9">
        <v>2021</v>
      </c>
      <c r="L411" s="9">
        <f t="shared" si="11"/>
        <v>2031</v>
      </c>
    </row>
    <row r="412" spans="1:12" ht="16.5" thickBot="1" x14ac:dyDescent="0.3">
      <c r="A412" s="44">
        <v>3</v>
      </c>
      <c r="B412" s="7" t="s">
        <v>907</v>
      </c>
      <c r="C412" s="7" t="s">
        <v>906</v>
      </c>
      <c r="D412" s="9" t="s">
        <v>921</v>
      </c>
      <c r="E412" s="9"/>
      <c r="F412" s="203" t="s">
        <v>920</v>
      </c>
      <c r="G412" s="9"/>
      <c r="H412" s="9" t="s">
        <v>26</v>
      </c>
      <c r="I412" s="9" t="s">
        <v>3</v>
      </c>
      <c r="J412" s="9" t="s">
        <v>24</v>
      </c>
      <c r="K412" s="9">
        <v>2020</v>
      </c>
      <c r="L412" s="9">
        <f t="shared" si="11"/>
        <v>2030</v>
      </c>
    </row>
    <row r="413" spans="1:12" ht="16.5" thickBot="1" x14ac:dyDescent="0.3">
      <c r="A413" s="44">
        <v>4</v>
      </c>
      <c r="B413" s="7" t="s">
        <v>907</v>
      </c>
      <c r="C413" s="7" t="s">
        <v>906</v>
      </c>
      <c r="D413" s="9" t="s">
        <v>22</v>
      </c>
      <c r="E413" s="9"/>
      <c r="F413" s="203" t="s">
        <v>38</v>
      </c>
      <c r="G413" s="9">
        <v>1</v>
      </c>
      <c r="H413" s="9" t="s">
        <v>26</v>
      </c>
      <c r="I413" s="9" t="s">
        <v>7</v>
      </c>
      <c r="J413" s="9" t="s">
        <v>39</v>
      </c>
      <c r="K413" s="9">
        <v>2017</v>
      </c>
      <c r="L413" s="9">
        <f t="shared" si="11"/>
        <v>2027</v>
      </c>
    </row>
    <row r="414" spans="1:12" ht="16.5" thickBot="1" x14ac:dyDescent="0.3">
      <c r="A414" s="44">
        <v>5</v>
      </c>
      <c r="B414" s="7" t="s">
        <v>907</v>
      </c>
      <c r="C414" s="7" t="s">
        <v>906</v>
      </c>
      <c r="D414" s="9" t="s">
        <v>22</v>
      </c>
      <c r="E414" s="9"/>
      <c r="F414" s="203" t="s">
        <v>38</v>
      </c>
      <c r="G414" s="9">
        <v>2</v>
      </c>
      <c r="H414" s="9" t="s">
        <v>26</v>
      </c>
      <c r="I414" s="9" t="s">
        <v>7</v>
      </c>
      <c r="J414" s="9" t="s">
        <v>39</v>
      </c>
      <c r="K414" s="9">
        <v>2017</v>
      </c>
      <c r="L414" s="9">
        <f t="shared" si="11"/>
        <v>2027</v>
      </c>
    </row>
    <row r="415" spans="1:12" ht="16.5" thickBot="1" x14ac:dyDescent="0.3">
      <c r="A415" s="44">
        <v>6</v>
      </c>
      <c r="B415" s="7" t="s">
        <v>907</v>
      </c>
      <c r="C415" s="7" t="s">
        <v>906</v>
      </c>
      <c r="D415" s="9" t="s">
        <v>22</v>
      </c>
      <c r="E415" s="9"/>
      <c r="F415" s="203" t="s">
        <v>784</v>
      </c>
      <c r="G415" s="9" t="s">
        <v>919</v>
      </c>
      <c r="H415" s="9" t="s">
        <v>23</v>
      </c>
      <c r="I415" s="9" t="s">
        <v>5</v>
      </c>
      <c r="J415" s="9" t="s">
        <v>39</v>
      </c>
      <c r="K415" s="9">
        <v>2017</v>
      </c>
      <c r="L415" s="9">
        <f t="shared" si="11"/>
        <v>2027</v>
      </c>
    </row>
    <row r="416" spans="1:12" ht="16.5" thickBot="1" x14ac:dyDescent="0.3">
      <c r="A416" s="44">
        <v>7</v>
      </c>
      <c r="B416" s="7" t="s">
        <v>907</v>
      </c>
      <c r="C416" s="7" t="s">
        <v>906</v>
      </c>
      <c r="D416" s="9" t="s">
        <v>22</v>
      </c>
      <c r="E416" s="9"/>
      <c r="F416" s="203" t="s">
        <v>47</v>
      </c>
      <c r="G416" s="9">
        <v>3</v>
      </c>
      <c r="H416" s="9" t="s">
        <v>23</v>
      </c>
      <c r="I416" s="9" t="s">
        <v>5</v>
      </c>
      <c r="J416" s="9" t="s">
        <v>39</v>
      </c>
      <c r="K416" s="9">
        <v>2017</v>
      </c>
      <c r="L416" s="9">
        <f t="shared" si="11"/>
        <v>2027</v>
      </c>
    </row>
    <row r="417" spans="1:12" ht="16.5" thickBot="1" x14ac:dyDescent="0.3">
      <c r="A417" s="44">
        <v>8</v>
      </c>
      <c r="B417" s="7" t="s">
        <v>907</v>
      </c>
      <c r="C417" s="7" t="s">
        <v>906</v>
      </c>
      <c r="D417" s="9" t="s">
        <v>22</v>
      </c>
      <c r="E417" s="9"/>
      <c r="F417" s="203" t="s">
        <v>865</v>
      </c>
      <c r="G417" s="9">
        <v>4</v>
      </c>
      <c r="H417" s="9" t="s">
        <v>2</v>
      </c>
      <c r="I417" s="9" t="s">
        <v>3</v>
      </c>
      <c r="J417" s="9" t="s">
        <v>48</v>
      </c>
      <c r="K417" s="9">
        <v>2015</v>
      </c>
      <c r="L417" s="9">
        <f t="shared" si="11"/>
        <v>2025</v>
      </c>
    </row>
    <row r="418" spans="1:12" ht="16.5" thickBot="1" x14ac:dyDescent="0.3">
      <c r="A418" s="44">
        <v>9</v>
      </c>
      <c r="B418" s="7" t="s">
        <v>907</v>
      </c>
      <c r="C418" s="7" t="s">
        <v>906</v>
      </c>
      <c r="D418" s="9" t="s">
        <v>22</v>
      </c>
      <c r="E418" s="9"/>
      <c r="F418" s="203" t="s">
        <v>918</v>
      </c>
      <c r="G418" s="9">
        <v>5</v>
      </c>
      <c r="H418" s="9" t="s">
        <v>23</v>
      </c>
      <c r="I418" s="9" t="s">
        <v>5</v>
      </c>
      <c r="J418" s="9" t="s">
        <v>39</v>
      </c>
      <c r="K418" s="9">
        <v>2017</v>
      </c>
      <c r="L418" s="9">
        <f t="shared" si="11"/>
        <v>2027</v>
      </c>
    </row>
    <row r="419" spans="1:12" ht="16.5" thickBot="1" x14ac:dyDescent="0.3">
      <c r="A419" s="44">
        <v>10</v>
      </c>
      <c r="B419" s="7" t="s">
        <v>907</v>
      </c>
      <c r="C419" s="7" t="s">
        <v>906</v>
      </c>
      <c r="D419" s="9" t="s">
        <v>22</v>
      </c>
      <c r="E419" s="9"/>
      <c r="F419" s="203" t="s">
        <v>49</v>
      </c>
      <c r="G419" s="9">
        <v>6</v>
      </c>
      <c r="H419" s="9" t="s">
        <v>2</v>
      </c>
      <c r="I419" s="9" t="s">
        <v>3</v>
      </c>
      <c r="J419" s="9" t="s">
        <v>48</v>
      </c>
      <c r="K419" s="9">
        <v>2015</v>
      </c>
      <c r="L419" s="9">
        <f t="shared" si="11"/>
        <v>2025</v>
      </c>
    </row>
    <row r="420" spans="1:12" ht="16.5" thickBot="1" x14ac:dyDescent="0.3">
      <c r="A420" s="44">
        <v>11</v>
      </c>
      <c r="B420" s="7" t="s">
        <v>907</v>
      </c>
      <c r="C420" s="7" t="s">
        <v>906</v>
      </c>
      <c r="D420" s="9" t="s">
        <v>22</v>
      </c>
      <c r="E420" s="9"/>
      <c r="F420" s="203" t="s">
        <v>917</v>
      </c>
      <c r="G420" s="9">
        <v>7</v>
      </c>
      <c r="H420" s="9" t="s">
        <v>2</v>
      </c>
      <c r="I420" s="9" t="s">
        <v>3</v>
      </c>
      <c r="J420" s="9" t="s">
        <v>48</v>
      </c>
      <c r="K420" s="9">
        <v>2015</v>
      </c>
      <c r="L420" s="9">
        <f t="shared" si="11"/>
        <v>2025</v>
      </c>
    </row>
    <row r="421" spans="1:12" ht="16.5" thickBot="1" x14ac:dyDescent="0.3">
      <c r="A421" s="44">
        <v>12</v>
      </c>
      <c r="B421" s="7" t="s">
        <v>907</v>
      </c>
      <c r="C421" s="7" t="s">
        <v>906</v>
      </c>
      <c r="D421" s="9" t="s">
        <v>22</v>
      </c>
      <c r="E421" s="9"/>
      <c r="F421" s="203" t="s">
        <v>47</v>
      </c>
      <c r="G421" s="9">
        <v>8</v>
      </c>
      <c r="H421" s="9" t="s">
        <v>23</v>
      </c>
      <c r="I421" s="9" t="s">
        <v>5</v>
      </c>
      <c r="J421" s="9" t="s">
        <v>39</v>
      </c>
      <c r="K421" s="9">
        <v>2017</v>
      </c>
      <c r="L421" s="9">
        <f t="shared" si="11"/>
        <v>2027</v>
      </c>
    </row>
    <row r="422" spans="1:12" ht="16.5" thickBot="1" x14ac:dyDescent="0.3">
      <c r="A422" s="44">
        <v>13</v>
      </c>
      <c r="B422" s="7" t="s">
        <v>907</v>
      </c>
      <c r="C422" s="7" t="s">
        <v>906</v>
      </c>
      <c r="D422" s="7" t="s">
        <v>22</v>
      </c>
      <c r="E422" s="7"/>
      <c r="F422" s="203" t="s">
        <v>47</v>
      </c>
      <c r="G422" s="9">
        <v>9</v>
      </c>
      <c r="H422" s="9" t="s">
        <v>23</v>
      </c>
      <c r="I422" s="9" t="s">
        <v>5</v>
      </c>
      <c r="J422" s="9" t="s">
        <v>39</v>
      </c>
      <c r="K422" s="9">
        <v>2017</v>
      </c>
      <c r="L422" s="9">
        <f t="shared" si="11"/>
        <v>2027</v>
      </c>
    </row>
    <row r="423" spans="1:12" ht="32.25" thickBot="1" x14ac:dyDescent="0.3">
      <c r="A423" s="44">
        <v>14</v>
      </c>
      <c r="B423" s="7" t="s">
        <v>907</v>
      </c>
      <c r="C423" s="7" t="s">
        <v>906</v>
      </c>
      <c r="D423" s="7" t="s">
        <v>22</v>
      </c>
      <c r="E423" s="7"/>
      <c r="F423" s="208" t="s">
        <v>916</v>
      </c>
      <c r="G423" s="207">
        <v>10</v>
      </c>
      <c r="H423" s="207" t="s">
        <v>2</v>
      </c>
      <c r="I423" s="207" t="s">
        <v>3</v>
      </c>
      <c r="J423" s="207" t="s">
        <v>48</v>
      </c>
      <c r="K423" s="207">
        <v>2015</v>
      </c>
      <c r="L423" s="207">
        <f t="shared" si="11"/>
        <v>2025</v>
      </c>
    </row>
    <row r="424" spans="1:12" ht="32.25" thickBot="1" x14ac:dyDescent="0.3">
      <c r="A424" s="44">
        <v>15</v>
      </c>
      <c r="B424" s="7" t="s">
        <v>907</v>
      </c>
      <c r="C424" s="7" t="s">
        <v>906</v>
      </c>
      <c r="D424" s="205" t="s">
        <v>29</v>
      </c>
      <c r="E424" s="205"/>
      <c r="F424" s="206" t="s">
        <v>915</v>
      </c>
      <c r="G424" s="205">
        <v>11</v>
      </c>
      <c r="H424" s="205" t="s">
        <v>23</v>
      </c>
      <c r="I424" s="205" t="s">
        <v>5</v>
      </c>
      <c r="J424" s="205" t="s">
        <v>39</v>
      </c>
      <c r="K424" s="205">
        <v>2017</v>
      </c>
      <c r="L424" s="205">
        <f t="shared" si="11"/>
        <v>2027</v>
      </c>
    </row>
    <row r="425" spans="1:12" ht="32.25" thickBot="1" x14ac:dyDescent="0.3">
      <c r="A425" s="44">
        <v>16</v>
      </c>
      <c r="B425" s="7" t="s">
        <v>907</v>
      </c>
      <c r="C425" s="7" t="s">
        <v>906</v>
      </c>
      <c r="D425" s="9" t="s">
        <v>29</v>
      </c>
      <c r="E425" s="9"/>
      <c r="F425" s="203" t="s">
        <v>914</v>
      </c>
      <c r="G425" s="9">
        <v>12</v>
      </c>
      <c r="H425" s="9" t="s">
        <v>2</v>
      </c>
      <c r="I425" s="9" t="s">
        <v>3</v>
      </c>
      <c r="J425" s="9" t="s">
        <v>48</v>
      </c>
      <c r="K425" s="9">
        <v>2015</v>
      </c>
      <c r="L425" s="9">
        <f t="shared" si="11"/>
        <v>2025</v>
      </c>
    </row>
    <row r="426" spans="1:12" ht="16.5" thickBot="1" x14ac:dyDescent="0.3">
      <c r="A426" s="44">
        <v>17</v>
      </c>
      <c r="B426" s="7" t="s">
        <v>907</v>
      </c>
      <c r="C426" s="7" t="s">
        <v>906</v>
      </c>
      <c r="D426" s="9" t="s">
        <v>29</v>
      </c>
      <c r="E426" s="9"/>
      <c r="F426" s="203" t="s">
        <v>36</v>
      </c>
      <c r="G426" s="9">
        <v>13</v>
      </c>
      <c r="H426" s="9" t="s">
        <v>23</v>
      </c>
      <c r="I426" s="9" t="s">
        <v>5</v>
      </c>
      <c r="J426" s="9" t="s">
        <v>39</v>
      </c>
      <c r="K426" s="9">
        <v>2017</v>
      </c>
      <c r="L426" s="9">
        <f t="shared" si="11"/>
        <v>2027</v>
      </c>
    </row>
    <row r="427" spans="1:12" ht="16.5" thickBot="1" x14ac:dyDescent="0.3">
      <c r="A427" s="44">
        <v>18</v>
      </c>
      <c r="B427" s="7" t="s">
        <v>907</v>
      </c>
      <c r="C427" s="7" t="s">
        <v>906</v>
      </c>
      <c r="D427" s="9" t="s">
        <v>29</v>
      </c>
      <c r="E427" s="9"/>
      <c r="F427" s="203" t="s">
        <v>913</v>
      </c>
      <c r="G427" s="9">
        <v>14</v>
      </c>
      <c r="H427" s="9" t="s">
        <v>23</v>
      </c>
      <c r="I427" s="9" t="s">
        <v>5</v>
      </c>
      <c r="J427" s="9" t="s">
        <v>39</v>
      </c>
      <c r="K427" s="9">
        <v>2017</v>
      </c>
      <c r="L427" s="9">
        <f t="shared" si="11"/>
        <v>2027</v>
      </c>
    </row>
    <row r="428" spans="1:12" ht="16.5" thickBot="1" x14ac:dyDescent="0.3">
      <c r="A428" s="44">
        <v>19</v>
      </c>
      <c r="B428" s="7" t="s">
        <v>907</v>
      </c>
      <c r="C428" s="7" t="s">
        <v>906</v>
      </c>
      <c r="D428" s="9" t="s">
        <v>29</v>
      </c>
      <c r="E428" s="9"/>
      <c r="F428" s="203" t="s">
        <v>913</v>
      </c>
      <c r="G428" s="9">
        <v>15</v>
      </c>
      <c r="H428" s="9" t="s">
        <v>2</v>
      </c>
      <c r="I428" s="9" t="s">
        <v>3</v>
      </c>
      <c r="J428" s="9" t="s">
        <v>48</v>
      </c>
      <c r="K428" s="9">
        <v>2015</v>
      </c>
      <c r="L428" s="9">
        <f t="shared" si="11"/>
        <v>2025</v>
      </c>
    </row>
    <row r="429" spans="1:12" ht="16.5" thickBot="1" x14ac:dyDescent="0.3">
      <c r="A429" s="44">
        <v>20</v>
      </c>
      <c r="B429" s="7" t="s">
        <v>907</v>
      </c>
      <c r="C429" s="7" t="s">
        <v>906</v>
      </c>
      <c r="D429" s="9" t="s">
        <v>29</v>
      </c>
      <c r="E429" s="9"/>
      <c r="F429" s="203" t="s">
        <v>57</v>
      </c>
      <c r="G429" s="9">
        <v>16</v>
      </c>
      <c r="H429" s="9" t="s">
        <v>23</v>
      </c>
      <c r="I429" s="9" t="s">
        <v>5</v>
      </c>
      <c r="J429" s="9" t="s">
        <v>39</v>
      </c>
      <c r="K429" s="9">
        <v>2017</v>
      </c>
      <c r="L429" s="9">
        <f t="shared" si="11"/>
        <v>2027</v>
      </c>
    </row>
    <row r="430" spans="1:12" ht="32.25" thickBot="1" x14ac:dyDescent="0.3">
      <c r="A430" s="44">
        <v>21</v>
      </c>
      <c r="B430" s="7" t="s">
        <v>907</v>
      </c>
      <c r="C430" s="7" t="s">
        <v>906</v>
      </c>
      <c r="D430" s="9" t="s">
        <v>29</v>
      </c>
      <c r="E430" s="9"/>
      <c r="F430" s="203" t="s">
        <v>912</v>
      </c>
      <c r="G430" s="9">
        <v>17</v>
      </c>
      <c r="H430" s="9" t="s">
        <v>2</v>
      </c>
      <c r="I430" s="9" t="s">
        <v>3</v>
      </c>
      <c r="J430" s="9" t="s">
        <v>30</v>
      </c>
      <c r="K430" s="9">
        <v>2025</v>
      </c>
      <c r="L430" s="9">
        <f t="shared" si="11"/>
        <v>2035</v>
      </c>
    </row>
    <row r="431" spans="1:12" ht="16.5" thickBot="1" x14ac:dyDescent="0.3">
      <c r="A431" s="44">
        <v>22</v>
      </c>
      <c r="B431" s="7" t="s">
        <v>907</v>
      </c>
      <c r="C431" s="7" t="s">
        <v>906</v>
      </c>
      <c r="D431" s="9" t="s">
        <v>29</v>
      </c>
      <c r="E431" s="9"/>
      <c r="F431" s="203" t="s">
        <v>911</v>
      </c>
      <c r="G431" s="9">
        <v>18</v>
      </c>
      <c r="H431" s="9" t="s">
        <v>23</v>
      </c>
      <c r="I431" s="9" t="s">
        <v>5</v>
      </c>
      <c r="J431" s="9" t="s">
        <v>39</v>
      </c>
      <c r="K431" s="9">
        <v>2017</v>
      </c>
      <c r="L431" s="9">
        <f t="shared" si="11"/>
        <v>2027</v>
      </c>
    </row>
    <row r="432" spans="1:12" ht="16.5" thickBot="1" x14ac:dyDescent="0.3">
      <c r="A432" s="44">
        <v>23</v>
      </c>
      <c r="B432" s="7" t="s">
        <v>907</v>
      </c>
      <c r="C432" s="7" t="s">
        <v>906</v>
      </c>
      <c r="D432" s="9" t="s">
        <v>29</v>
      </c>
      <c r="E432" s="9"/>
      <c r="F432" s="203" t="s">
        <v>910</v>
      </c>
      <c r="G432" s="9">
        <v>19</v>
      </c>
      <c r="H432" s="9" t="s">
        <v>23</v>
      </c>
      <c r="I432" s="9" t="s">
        <v>5</v>
      </c>
      <c r="J432" s="9" t="s">
        <v>39</v>
      </c>
      <c r="K432" s="9">
        <v>2017</v>
      </c>
      <c r="L432" s="9">
        <f t="shared" si="11"/>
        <v>2027</v>
      </c>
    </row>
    <row r="433" spans="1:12" ht="16.5" thickBot="1" x14ac:dyDescent="0.3">
      <c r="A433" s="44">
        <v>24</v>
      </c>
      <c r="B433" s="7" t="s">
        <v>907</v>
      </c>
      <c r="C433" s="7" t="s">
        <v>906</v>
      </c>
      <c r="D433" s="9" t="s">
        <v>29</v>
      </c>
      <c r="E433" s="9"/>
      <c r="F433" s="203" t="s">
        <v>865</v>
      </c>
      <c r="G433" s="9">
        <v>20</v>
      </c>
      <c r="H433" s="9" t="s">
        <v>2</v>
      </c>
      <c r="I433" s="9" t="s">
        <v>3</v>
      </c>
      <c r="J433" s="9" t="s">
        <v>30</v>
      </c>
      <c r="K433" s="9">
        <v>2025</v>
      </c>
      <c r="L433" s="9">
        <f t="shared" si="11"/>
        <v>2035</v>
      </c>
    </row>
    <row r="434" spans="1:12" ht="16.5" thickBot="1" x14ac:dyDescent="0.3">
      <c r="A434" s="44">
        <v>25</v>
      </c>
      <c r="B434" s="7" t="s">
        <v>907</v>
      </c>
      <c r="C434" s="7" t="s">
        <v>906</v>
      </c>
      <c r="D434" s="9" t="s">
        <v>29</v>
      </c>
      <c r="E434" s="9"/>
      <c r="F434" s="203" t="s">
        <v>34</v>
      </c>
      <c r="G434" s="9">
        <v>21</v>
      </c>
      <c r="H434" s="9" t="s">
        <v>23</v>
      </c>
      <c r="I434" s="9" t="s">
        <v>5</v>
      </c>
      <c r="J434" s="9" t="s">
        <v>39</v>
      </c>
      <c r="K434" s="9">
        <v>2017</v>
      </c>
      <c r="L434" s="9">
        <f t="shared" si="11"/>
        <v>2027</v>
      </c>
    </row>
    <row r="435" spans="1:12" ht="16.5" thickBot="1" x14ac:dyDescent="0.3">
      <c r="A435" s="44">
        <v>26</v>
      </c>
      <c r="B435" s="7" t="s">
        <v>907</v>
      </c>
      <c r="C435" s="7" t="s">
        <v>906</v>
      </c>
      <c r="D435" s="9" t="s">
        <v>29</v>
      </c>
      <c r="E435" s="9"/>
      <c r="F435" s="203" t="s">
        <v>909</v>
      </c>
      <c r="G435" s="9" t="s">
        <v>908</v>
      </c>
      <c r="H435" s="9" t="s">
        <v>2</v>
      </c>
      <c r="I435" s="9" t="s">
        <v>4</v>
      </c>
      <c r="J435" s="9" t="s">
        <v>466</v>
      </c>
      <c r="K435" s="9">
        <v>2018</v>
      </c>
      <c r="L435" s="9">
        <f t="shared" si="11"/>
        <v>2028</v>
      </c>
    </row>
    <row r="436" spans="1:12" ht="16.5" thickBot="1" x14ac:dyDescent="0.3">
      <c r="A436" s="44">
        <v>27</v>
      </c>
      <c r="B436" s="7" t="s">
        <v>907</v>
      </c>
      <c r="C436" s="7" t="s">
        <v>906</v>
      </c>
      <c r="D436" s="9" t="s">
        <v>29</v>
      </c>
      <c r="E436" s="9"/>
      <c r="F436" s="203" t="s">
        <v>865</v>
      </c>
      <c r="G436" s="9">
        <v>22</v>
      </c>
      <c r="H436" s="9" t="s">
        <v>2</v>
      </c>
      <c r="I436" s="9" t="s">
        <v>3</v>
      </c>
      <c r="J436" s="9" t="s">
        <v>48</v>
      </c>
      <c r="K436" s="9">
        <v>2015</v>
      </c>
      <c r="L436" s="9">
        <f t="shared" si="11"/>
        <v>2025</v>
      </c>
    </row>
    <row r="437" spans="1:12" ht="16.5" thickBot="1" x14ac:dyDescent="0.3">
      <c r="A437" s="44">
        <v>28</v>
      </c>
      <c r="B437" s="7" t="s">
        <v>907</v>
      </c>
      <c r="C437" s="7" t="s">
        <v>906</v>
      </c>
      <c r="D437" s="9" t="s">
        <v>29</v>
      </c>
      <c r="E437" s="9"/>
      <c r="F437" s="203" t="s">
        <v>34</v>
      </c>
      <c r="G437" s="9">
        <v>23</v>
      </c>
      <c r="H437" s="9" t="s">
        <v>23</v>
      </c>
      <c r="I437" s="9" t="s">
        <v>5</v>
      </c>
      <c r="J437" s="9" t="s">
        <v>39</v>
      </c>
      <c r="K437" s="9">
        <v>2017</v>
      </c>
      <c r="L437" s="9">
        <f t="shared" si="11"/>
        <v>2027</v>
      </c>
    </row>
    <row r="438" spans="1:12" ht="16.5" thickBot="1" x14ac:dyDescent="0.3">
      <c r="A438" s="44">
        <v>29</v>
      </c>
      <c r="B438" s="7" t="s">
        <v>907</v>
      </c>
      <c r="C438" s="7" t="s">
        <v>906</v>
      </c>
      <c r="D438" s="9" t="s">
        <v>29</v>
      </c>
      <c r="E438" s="9"/>
      <c r="F438" s="203" t="s">
        <v>34</v>
      </c>
      <c r="G438" s="9">
        <v>24</v>
      </c>
      <c r="H438" s="9" t="s">
        <v>23</v>
      </c>
      <c r="I438" s="9" t="s">
        <v>5</v>
      </c>
      <c r="J438" s="9" t="s">
        <v>39</v>
      </c>
      <c r="K438" s="9">
        <v>2017</v>
      </c>
      <c r="L438" s="9">
        <f t="shared" si="11"/>
        <v>2027</v>
      </c>
    </row>
    <row r="439" spans="1:12" ht="16.5" thickBot="1" x14ac:dyDescent="0.3">
      <c r="A439" s="44">
        <v>30</v>
      </c>
      <c r="B439" s="7" t="s">
        <v>907</v>
      </c>
      <c r="C439" s="7" t="s">
        <v>906</v>
      </c>
      <c r="D439" s="9" t="s">
        <v>29</v>
      </c>
      <c r="E439" s="9"/>
      <c r="F439" s="203" t="s">
        <v>34</v>
      </c>
      <c r="G439" s="9">
        <v>25</v>
      </c>
      <c r="H439" s="9" t="s">
        <v>23</v>
      </c>
      <c r="I439" s="9" t="s">
        <v>5</v>
      </c>
      <c r="J439" s="9" t="s">
        <v>39</v>
      </c>
      <c r="K439" s="9">
        <v>2017</v>
      </c>
      <c r="L439" s="9">
        <f t="shared" si="11"/>
        <v>2027</v>
      </c>
    </row>
    <row r="440" spans="1:12" ht="16.5" thickBot="1" x14ac:dyDescent="0.3">
      <c r="A440" s="44">
        <v>31</v>
      </c>
      <c r="B440" s="7" t="s">
        <v>907</v>
      </c>
      <c r="C440" s="7" t="s">
        <v>906</v>
      </c>
      <c r="D440" s="9" t="s">
        <v>29</v>
      </c>
      <c r="E440" s="9"/>
      <c r="F440" s="203" t="s">
        <v>58</v>
      </c>
      <c r="G440" s="9">
        <v>30</v>
      </c>
      <c r="H440" s="9" t="s">
        <v>2</v>
      </c>
      <c r="I440" s="9" t="s">
        <v>3</v>
      </c>
      <c r="J440" s="9" t="s">
        <v>48</v>
      </c>
      <c r="K440" s="9">
        <v>2015</v>
      </c>
      <c r="L440" s="9">
        <f t="shared" si="11"/>
        <v>2025</v>
      </c>
    </row>
    <row r="441" spans="1:12" ht="15.75" x14ac:dyDescent="0.25">
      <c r="A441" s="221"/>
      <c r="B441" s="221"/>
      <c r="C441" s="221"/>
      <c r="D441" s="219"/>
      <c r="E441" s="219"/>
      <c r="F441" s="220"/>
      <c r="G441" s="219"/>
      <c r="H441" s="219"/>
      <c r="I441" s="219"/>
      <c r="J441" s="219"/>
      <c r="K441" s="219"/>
      <c r="L441" s="219"/>
    </row>
    <row r="442" spans="1:12" ht="20.25" x14ac:dyDescent="0.3">
      <c r="A442" s="430" t="s">
        <v>905</v>
      </c>
      <c r="B442" s="430"/>
      <c r="C442" s="430"/>
      <c r="D442" s="430"/>
      <c r="E442" s="430"/>
      <c r="F442" s="430"/>
      <c r="G442" s="430"/>
      <c r="H442" s="430"/>
      <c r="I442" s="430"/>
      <c r="J442" s="430"/>
      <c r="K442" s="430"/>
      <c r="L442" s="430"/>
    </row>
    <row r="443" spans="1:12" ht="15.6" customHeight="1" x14ac:dyDescent="0.25">
      <c r="A443" s="222"/>
    </row>
    <row r="444" spans="1:12" ht="21.75" thickBot="1" x14ac:dyDescent="0.4">
      <c r="A444" s="164" t="s">
        <v>51</v>
      </c>
      <c r="B444" s="33" t="s">
        <v>456</v>
      </c>
      <c r="C444" s="33">
        <f>A514</f>
        <v>68</v>
      </c>
    </row>
    <row r="445" spans="1:12" ht="15.75" x14ac:dyDescent="0.25">
      <c r="A445" s="165"/>
      <c r="B445" s="415" t="s">
        <v>9</v>
      </c>
      <c r="C445" s="415" t="s">
        <v>10</v>
      </c>
      <c r="D445" s="415" t="s">
        <v>11</v>
      </c>
      <c r="E445" s="6" t="s">
        <v>12</v>
      </c>
      <c r="F445" s="417" t="s">
        <v>14</v>
      </c>
      <c r="G445" s="415" t="s">
        <v>15</v>
      </c>
      <c r="H445" s="415" t="s">
        <v>16</v>
      </c>
      <c r="I445" s="415" t="s">
        <v>17</v>
      </c>
      <c r="J445" s="415" t="s">
        <v>18</v>
      </c>
      <c r="K445" s="415" t="s">
        <v>19</v>
      </c>
      <c r="L445" s="6" t="s">
        <v>20</v>
      </c>
    </row>
    <row r="446" spans="1:12" ht="16.5" thickBot="1" x14ac:dyDescent="0.3">
      <c r="A446" s="166"/>
      <c r="B446" s="428"/>
      <c r="C446" s="428"/>
      <c r="D446" s="428"/>
      <c r="E446" s="10" t="s">
        <v>13</v>
      </c>
      <c r="F446" s="427"/>
      <c r="G446" s="428"/>
      <c r="H446" s="428"/>
      <c r="I446" s="428"/>
      <c r="J446" s="428"/>
      <c r="K446" s="428"/>
      <c r="L446" s="10" t="s">
        <v>21</v>
      </c>
    </row>
    <row r="447" spans="1:12" ht="16.5" thickBot="1" x14ac:dyDescent="0.3">
      <c r="A447" s="44">
        <v>1</v>
      </c>
      <c r="B447" s="7" t="s">
        <v>840</v>
      </c>
      <c r="C447" s="7" t="s">
        <v>840</v>
      </c>
      <c r="D447" s="9" t="s">
        <v>35</v>
      </c>
      <c r="E447" s="9"/>
      <c r="F447" s="203" t="s">
        <v>28</v>
      </c>
      <c r="G447" s="9">
        <v>1</v>
      </c>
      <c r="H447" s="9" t="s">
        <v>2</v>
      </c>
      <c r="I447" s="9" t="s">
        <v>4</v>
      </c>
      <c r="J447" s="9" t="s">
        <v>30</v>
      </c>
      <c r="K447" s="9">
        <v>2024</v>
      </c>
      <c r="L447" s="9">
        <f t="shared" ref="L447:L483" si="12">K447+10</f>
        <v>2034</v>
      </c>
    </row>
    <row r="448" spans="1:12" ht="16.5" thickBot="1" x14ac:dyDescent="0.3">
      <c r="A448" s="44">
        <v>2</v>
      </c>
      <c r="B448" s="7" t="s">
        <v>840</v>
      </c>
      <c r="C448" s="7" t="s">
        <v>840</v>
      </c>
      <c r="D448" s="9" t="s">
        <v>35</v>
      </c>
      <c r="E448" s="9"/>
      <c r="F448" s="203" t="s">
        <v>25</v>
      </c>
      <c r="G448" s="9">
        <v>2</v>
      </c>
      <c r="H448" s="9" t="s">
        <v>739</v>
      </c>
      <c r="I448" s="9" t="s">
        <v>7</v>
      </c>
      <c r="J448" s="9" t="s">
        <v>466</v>
      </c>
      <c r="K448" s="9">
        <v>2018</v>
      </c>
      <c r="L448" s="9">
        <f t="shared" si="12"/>
        <v>2028</v>
      </c>
    </row>
    <row r="449" spans="1:12" ht="16.5" thickBot="1" x14ac:dyDescent="0.3">
      <c r="A449" s="44">
        <v>3</v>
      </c>
      <c r="B449" s="7" t="s">
        <v>840</v>
      </c>
      <c r="C449" s="7" t="s">
        <v>840</v>
      </c>
      <c r="D449" s="9" t="s">
        <v>35</v>
      </c>
      <c r="E449" s="9"/>
      <c r="F449" s="203" t="s">
        <v>25</v>
      </c>
      <c r="G449" s="9" t="s">
        <v>904</v>
      </c>
      <c r="H449" s="9" t="s">
        <v>739</v>
      </c>
      <c r="I449" s="9" t="s">
        <v>7</v>
      </c>
      <c r="J449" s="9" t="s">
        <v>466</v>
      </c>
      <c r="K449" s="9">
        <v>2018</v>
      </c>
      <c r="L449" s="9">
        <f t="shared" si="12"/>
        <v>2028</v>
      </c>
    </row>
    <row r="450" spans="1:12" ht="16.5" thickBot="1" x14ac:dyDescent="0.3">
      <c r="A450" s="44">
        <v>4</v>
      </c>
      <c r="B450" s="7" t="s">
        <v>840</v>
      </c>
      <c r="C450" s="7" t="s">
        <v>840</v>
      </c>
      <c r="D450" s="9" t="s">
        <v>35</v>
      </c>
      <c r="E450" s="9"/>
      <c r="F450" s="203" t="s">
        <v>25</v>
      </c>
      <c r="G450" s="9" t="s">
        <v>903</v>
      </c>
      <c r="H450" s="9" t="s">
        <v>2</v>
      </c>
      <c r="I450" s="9" t="s">
        <v>3</v>
      </c>
      <c r="J450" s="9" t="s">
        <v>30</v>
      </c>
      <c r="K450" s="9">
        <v>2025</v>
      </c>
      <c r="L450" s="9">
        <f t="shared" si="12"/>
        <v>2035</v>
      </c>
    </row>
    <row r="451" spans="1:12" ht="16.5" thickBot="1" x14ac:dyDescent="0.3">
      <c r="A451" s="44">
        <v>5</v>
      </c>
      <c r="B451" s="7" t="s">
        <v>840</v>
      </c>
      <c r="C451" s="7" t="s">
        <v>840</v>
      </c>
      <c r="D451" s="9" t="s">
        <v>35</v>
      </c>
      <c r="E451" s="9"/>
      <c r="F451" s="203" t="s">
        <v>38</v>
      </c>
      <c r="G451" s="9">
        <v>3</v>
      </c>
      <c r="H451" s="9" t="s">
        <v>26</v>
      </c>
      <c r="I451" s="9" t="s">
        <v>7</v>
      </c>
      <c r="J451" s="9" t="s">
        <v>39</v>
      </c>
      <c r="K451" s="9">
        <v>2017</v>
      </c>
      <c r="L451" s="9">
        <f t="shared" si="12"/>
        <v>2027</v>
      </c>
    </row>
    <row r="452" spans="1:12" ht="16.5" thickBot="1" x14ac:dyDescent="0.3">
      <c r="A452" s="44">
        <v>6</v>
      </c>
      <c r="B452" s="7" t="s">
        <v>840</v>
      </c>
      <c r="C452" s="7" t="s">
        <v>840</v>
      </c>
      <c r="D452" s="9" t="s">
        <v>35</v>
      </c>
      <c r="E452" s="9"/>
      <c r="F452" s="203" t="s">
        <v>902</v>
      </c>
      <c r="G452" s="9">
        <v>4</v>
      </c>
      <c r="H452" s="9" t="s">
        <v>739</v>
      </c>
      <c r="I452" s="9" t="s">
        <v>7</v>
      </c>
      <c r="J452" s="9" t="s">
        <v>466</v>
      </c>
      <c r="K452" s="9">
        <v>2018</v>
      </c>
      <c r="L452" s="9">
        <f t="shared" si="12"/>
        <v>2028</v>
      </c>
    </row>
    <row r="453" spans="1:12" ht="16.5" thickBot="1" x14ac:dyDescent="0.3">
      <c r="A453" s="44">
        <v>7</v>
      </c>
      <c r="B453" s="7" t="s">
        <v>840</v>
      </c>
      <c r="C453" s="7" t="s">
        <v>840</v>
      </c>
      <c r="D453" s="9" t="s">
        <v>35</v>
      </c>
      <c r="E453" s="9"/>
      <c r="F453" s="203" t="s">
        <v>901</v>
      </c>
      <c r="G453" s="9">
        <v>6</v>
      </c>
      <c r="H453" s="9" t="s">
        <v>715</v>
      </c>
      <c r="I453" s="9" t="s">
        <v>5</v>
      </c>
      <c r="J453" s="9" t="s">
        <v>729</v>
      </c>
      <c r="K453" s="9">
        <v>2023</v>
      </c>
      <c r="L453" s="9">
        <f t="shared" si="12"/>
        <v>2033</v>
      </c>
    </row>
    <row r="454" spans="1:12" ht="16.5" thickBot="1" x14ac:dyDescent="0.3">
      <c r="A454" s="44">
        <v>8</v>
      </c>
      <c r="B454" s="7" t="s">
        <v>840</v>
      </c>
      <c r="C454" s="7" t="s">
        <v>840</v>
      </c>
      <c r="D454" s="9" t="s">
        <v>35</v>
      </c>
      <c r="E454" s="9"/>
      <c r="F454" s="203" t="s">
        <v>901</v>
      </c>
      <c r="G454" s="9">
        <v>7</v>
      </c>
      <c r="H454" s="9" t="s">
        <v>2</v>
      </c>
      <c r="I454" s="9" t="s">
        <v>3</v>
      </c>
      <c r="J454" s="9" t="s">
        <v>24</v>
      </c>
      <c r="K454" s="9">
        <v>2021</v>
      </c>
      <c r="L454" s="9">
        <f t="shared" si="12"/>
        <v>2031</v>
      </c>
    </row>
    <row r="455" spans="1:12" ht="16.5" thickBot="1" x14ac:dyDescent="0.3">
      <c r="A455" s="44">
        <v>9</v>
      </c>
      <c r="B455" s="7" t="s">
        <v>840</v>
      </c>
      <c r="C455" s="7" t="s">
        <v>840</v>
      </c>
      <c r="D455" s="207" t="s">
        <v>35</v>
      </c>
      <c r="E455" s="207"/>
      <c r="F455" s="208" t="s">
        <v>900</v>
      </c>
      <c r="G455" s="9">
        <v>48</v>
      </c>
      <c r="H455" s="9" t="s">
        <v>715</v>
      </c>
      <c r="I455" s="9" t="s">
        <v>5</v>
      </c>
      <c r="J455" s="9" t="s">
        <v>30</v>
      </c>
      <c r="K455" s="9">
        <v>2024</v>
      </c>
      <c r="L455" s="9">
        <f t="shared" si="12"/>
        <v>2034</v>
      </c>
    </row>
    <row r="456" spans="1:12" ht="16.5" thickBot="1" x14ac:dyDescent="0.3">
      <c r="A456" s="44">
        <v>10</v>
      </c>
      <c r="B456" s="7" t="s">
        <v>840</v>
      </c>
      <c r="C456" s="7" t="s">
        <v>840</v>
      </c>
      <c r="D456" s="205" t="s">
        <v>22</v>
      </c>
      <c r="E456" s="205"/>
      <c r="F456" s="206" t="s">
        <v>899</v>
      </c>
      <c r="G456" s="205">
        <v>5</v>
      </c>
      <c r="H456" s="205" t="s">
        <v>2</v>
      </c>
      <c r="I456" s="205" t="s">
        <v>3</v>
      </c>
      <c r="J456" s="205" t="s">
        <v>24</v>
      </c>
      <c r="K456" s="205">
        <v>2020</v>
      </c>
      <c r="L456" s="205">
        <f t="shared" si="12"/>
        <v>2030</v>
      </c>
    </row>
    <row r="457" spans="1:12" ht="16.5" thickBot="1" x14ac:dyDescent="0.3">
      <c r="A457" s="44">
        <v>11</v>
      </c>
      <c r="B457" s="7" t="s">
        <v>840</v>
      </c>
      <c r="C457" s="7" t="s">
        <v>840</v>
      </c>
      <c r="D457" s="9" t="s">
        <v>22</v>
      </c>
      <c r="E457" s="9"/>
      <c r="F457" s="203" t="s">
        <v>57</v>
      </c>
      <c r="G457" s="9">
        <v>6</v>
      </c>
      <c r="H457" s="9" t="s">
        <v>715</v>
      </c>
      <c r="I457" s="9" t="s">
        <v>5</v>
      </c>
      <c r="J457" s="9" t="s">
        <v>466</v>
      </c>
      <c r="K457" s="9">
        <v>2018</v>
      </c>
      <c r="L457" s="9">
        <f t="shared" si="12"/>
        <v>2028</v>
      </c>
    </row>
    <row r="458" spans="1:12" ht="16.5" thickBot="1" x14ac:dyDescent="0.3">
      <c r="A458" s="44">
        <v>12</v>
      </c>
      <c r="B458" s="7" t="s">
        <v>840</v>
      </c>
      <c r="C458" s="7" t="s">
        <v>840</v>
      </c>
      <c r="D458" s="9" t="s">
        <v>22</v>
      </c>
      <c r="E458" s="9"/>
      <c r="F458" s="203" t="s">
        <v>57</v>
      </c>
      <c r="G458" s="9">
        <v>7</v>
      </c>
      <c r="H458" s="9" t="s">
        <v>715</v>
      </c>
      <c r="I458" s="9" t="s">
        <v>5</v>
      </c>
      <c r="J458" s="9" t="s">
        <v>466</v>
      </c>
      <c r="K458" s="9">
        <v>2018</v>
      </c>
      <c r="L458" s="9">
        <f t="shared" si="12"/>
        <v>2028</v>
      </c>
    </row>
    <row r="459" spans="1:12" ht="16.5" thickBot="1" x14ac:dyDescent="0.3">
      <c r="A459" s="44">
        <v>13</v>
      </c>
      <c r="B459" s="7" t="s">
        <v>840</v>
      </c>
      <c r="C459" s="7" t="s">
        <v>840</v>
      </c>
      <c r="D459" s="9" t="s">
        <v>22</v>
      </c>
      <c r="E459" s="9"/>
      <c r="F459" s="203" t="s">
        <v>57</v>
      </c>
      <c r="G459" s="9">
        <v>8</v>
      </c>
      <c r="H459" s="9" t="s">
        <v>2</v>
      </c>
      <c r="I459" s="9" t="s">
        <v>3</v>
      </c>
      <c r="J459" s="9" t="s">
        <v>30</v>
      </c>
      <c r="K459" s="9">
        <v>2024</v>
      </c>
      <c r="L459" s="9">
        <f t="shared" si="12"/>
        <v>2034</v>
      </c>
    </row>
    <row r="460" spans="1:12" ht="16.5" thickBot="1" x14ac:dyDescent="0.3">
      <c r="A460" s="44">
        <v>14</v>
      </c>
      <c r="B460" s="7" t="s">
        <v>840</v>
      </c>
      <c r="C460" s="7" t="s">
        <v>840</v>
      </c>
      <c r="D460" s="9" t="s">
        <v>22</v>
      </c>
      <c r="E460" s="9"/>
      <c r="F460" s="203" t="s">
        <v>898</v>
      </c>
      <c r="G460" s="9">
        <v>9</v>
      </c>
      <c r="H460" s="9" t="s">
        <v>2</v>
      </c>
      <c r="I460" s="9" t="s">
        <v>3</v>
      </c>
      <c r="J460" s="9" t="s">
        <v>30</v>
      </c>
      <c r="K460" s="9">
        <v>2024</v>
      </c>
      <c r="L460" s="9">
        <f t="shared" si="12"/>
        <v>2034</v>
      </c>
    </row>
    <row r="461" spans="1:12" ht="16.5" thickBot="1" x14ac:dyDescent="0.3">
      <c r="A461" s="44">
        <v>15</v>
      </c>
      <c r="B461" s="7" t="s">
        <v>840</v>
      </c>
      <c r="C461" s="7" t="s">
        <v>840</v>
      </c>
      <c r="D461" s="9" t="s">
        <v>22</v>
      </c>
      <c r="E461" s="9"/>
      <c r="F461" s="203" t="s">
        <v>897</v>
      </c>
      <c r="G461" s="9">
        <v>10</v>
      </c>
      <c r="H461" s="9" t="s">
        <v>715</v>
      </c>
      <c r="I461" s="9" t="s">
        <v>5</v>
      </c>
      <c r="J461" s="9" t="s">
        <v>466</v>
      </c>
      <c r="K461" s="9">
        <v>2018</v>
      </c>
      <c r="L461" s="9">
        <f t="shared" si="12"/>
        <v>2028</v>
      </c>
    </row>
    <row r="462" spans="1:12" ht="32.25" thickBot="1" x14ac:dyDescent="0.3">
      <c r="A462" s="44">
        <v>16</v>
      </c>
      <c r="B462" s="7" t="s">
        <v>840</v>
      </c>
      <c r="C462" s="7" t="s">
        <v>840</v>
      </c>
      <c r="D462" s="9" t="s">
        <v>22</v>
      </c>
      <c r="E462" s="9"/>
      <c r="F462" s="203" t="s">
        <v>896</v>
      </c>
      <c r="G462" s="9">
        <v>11</v>
      </c>
      <c r="H462" s="9" t="s">
        <v>715</v>
      </c>
      <c r="I462" s="9" t="s">
        <v>5</v>
      </c>
      <c r="J462" s="9" t="s">
        <v>466</v>
      </c>
      <c r="K462" s="9">
        <v>2018</v>
      </c>
      <c r="L462" s="9">
        <f t="shared" si="12"/>
        <v>2028</v>
      </c>
    </row>
    <row r="463" spans="1:12" ht="32.25" thickBot="1" x14ac:dyDescent="0.3">
      <c r="A463" s="44">
        <v>17</v>
      </c>
      <c r="B463" s="7" t="s">
        <v>840</v>
      </c>
      <c r="C463" s="7" t="s">
        <v>840</v>
      </c>
      <c r="D463" s="9" t="s">
        <v>22</v>
      </c>
      <c r="E463" s="9"/>
      <c r="F463" s="203" t="s">
        <v>895</v>
      </c>
      <c r="G463" s="9">
        <v>12</v>
      </c>
      <c r="H463" s="9" t="s">
        <v>715</v>
      </c>
      <c r="I463" s="9" t="s">
        <v>5</v>
      </c>
      <c r="J463" s="9" t="s">
        <v>466</v>
      </c>
      <c r="K463" s="9">
        <v>2018</v>
      </c>
      <c r="L463" s="9">
        <f t="shared" si="12"/>
        <v>2028</v>
      </c>
    </row>
    <row r="464" spans="1:12" ht="48" thickBot="1" x14ac:dyDescent="0.3">
      <c r="A464" s="44">
        <v>18</v>
      </c>
      <c r="B464" s="7" t="s">
        <v>840</v>
      </c>
      <c r="C464" s="7" t="s">
        <v>840</v>
      </c>
      <c r="D464" s="9" t="s">
        <v>22</v>
      </c>
      <c r="E464" s="9"/>
      <c r="F464" s="203" t="s">
        <v>894</v>
      </c>
      <c r="G464" s="9">
        <v>13</v>
      </c>
      <c r="H464" s="9" t="s">
        <v>2</v>
      </c>
      <c r="I464" s="9" t="s">
        <v>3</v>
      </c>
      <c r="J464" s="9" t="s">
        <v>30</v>
      </c>
      <c r="K464" s="9">
        <v>2024</v>
      </c>
      <c r="L464" s="9">
        <f t="shared" si="12"/>
        <v>2034</v>
      </c>
    </row>
    <row r="465" spans="1:12" ht="16.5" thickBot="1" x14ac:dyDescent="0.3">
      <c r="A465" s="44">
        <v>19</v>
      </c>
      <c r="B465" s="7" t="s">
        <v>840</v>
      </c>
      <c r="C465" s="7" t="s">
        <v>840</v>
      </c>
      <c r="D465" s="9" t="s">
        <v>22</v>
      </c>
      <c r="E465" s="9"/>
      <c r="F465" s="203" t="s">
        <v>889</v>
      </c>
      <c r="G465" s="9">
        <v>14</v>
      </c>
      <c r="H465" s="9" t="s">
        <v>715</v>
      </c>
      <c r="I465" s="9" t="s">
        <v>5</v>
      </c>
      <c r="J465" s="9" t="s">
        <v>466</v>
      </c>
      <c r="K465" s="9">
        <v>2018</v>
      </c>
      <c r="L465" s="9">
        <f t="shared" si="12"/>
        <v>2028</v>
      </c>
    </row>
    <row r="466" spans="1:12" ht="16.5" thickBot="1" x14ac:dyDescent="0.3">
      <c r="A466" s="44">
        <v>20</v>
      </c>
      <c r="B466" s="7" t="s">
        <v>840</v>
      </c>
      <c r="C466" s="7" t="s">
        <v>840</v>
      </c>
      <c r="D466" s="9" t="s">
        <v>22</v>
      </c>
      <c r="E466" s="9"/>
      <c r="F466" s="203" t="s">
        <v>889</v>
      </c>
      <c r="G466" s="9">
        <v>15</v>
      </c>
      <c r="H466" s="9" t="s">
        <v>715</v>
      </c>
      <c r="I466" s="9" t="s">
        <v>5</v>
      </c>
      <c r="J466" s="9" t="s">
        <v>466</v>
      </c>
      <c r="K466" s="9">
        <v>2018</v>
      </c>
      <c r="L466" s="9">
        <f t="shared" si="12"/>
        <v>2028</v>
      </c>
    </row>
    <row r="467" spans="1:12" ht="32.25" thickBot="1" x14ac:dyDescent="0.3">
      <c r="A467" s="44">
        <v>21</v>
      </c>
      <c r="B467" s="7" t="s">
        <v>840</v>
      </c>
      <c r="C467" s="7" t="s">
        <v>840</v>
      </c>
      <c r="D467" s="9" t="s">
        <v>22</v>
      </c>
      <c r="E467" s="9"/>
      <c r="F467" s="203" t="s">
        <v>893</v>
      </c>
      <c r="G467" s="9">
        <v>16</v>
      </c>
      <c r="H467" s="9" t="s">
        <v>715</v>
      </c>
      <c r="I467" s="9" t="s">
        <v>5</v>
      </c>
      <c r="J467" s="9" t="s">
        <v>466</v>
      </c>
      <c r="K467" s="9">
        <v>2018</v>
      </c>
      <c r="L467" s="9">
        <f t="shared" si="12"/>
        <v>2028</v>
      </c>
    </row>
    <row r="468" spans="1:12" ht="32.25" thickBot="1" x14ac:dyDescent="0.3">
      <c r="A468" s="44">
        <v>22</v>
      </c>
      <c r="B468" s="7" t="s">
        <v>840</v>
      </c>
      <c r="C468" s="7" t="s">
        <v>840</v>
      </c>
      <c r="D468" s="9" t="s">
        <v>22</v>
      </c>
      <c r="E468" s="9"/>
      <c r="F468" s="203" t="s">
        <v>892</v>
      </c>
      <c r="G468" s="9">
        <v>17</v>
      </c>
      <c r="H468" s="9" t="s">
        <v>715</v>
      </c>
      <c r="I468" s="9" t="s">
        <v>5</v>
      </c>
      <c r="J468" s="9" t="s">
        <v>466</v>
      </c>
      <c r="K468" s="9">
        <v>2018</v>
      </c>
      <c r="L468" s="9">
        <f t="shared" si="12"/>
        <v>2028</v>
      </c>
    </row>
    <row r="469" spans="1:12" ht="16.5" thickBot="1" x14ac:dyDescent="0.3">
      <c r="A469" s="44">
        <v>23</v>
      </c>
      <c r="B469" s="7" t="s">
        <v>840</v>
      </c>
      <c r="C469" s="7" t="s">
        <v>840</v>
      </c>
      <c r="D469" s="9" t="s">
        <v>22</v>
      </c>
      <c r="E469" s="9"/>
      <c r="F469" s="203" t="s">
        <v>891</v>
      </c>
      <c r="G469" s="9">
        <v>18</v>
      </c>
      <c r="H469" s="9" t="s">
        <v>2</v>
      </c>
      <c r="I469" s="9" t="s">
        <v>3</v>
      </c>
      <c r="J469" s="9" t="s">
        <v>24</v>
      </c>
      <c r="K469" s="9">
        <v>2020</v>
      </c>
      <c r="L469" s="9">
        <f t="shared" si="12"/>
        <v>2030</v>
      </c>
    </row>
    <row r="470" spans="1:12" ht="48" thickBot="1" x14ac:dyDescent="0.3">
      <c r="A470" s="44">
        <v>24</v>
      </c>
      <c r="B470" s="7" t="s">
        <v>840</v>
      </c>
      <c r="C470" s="7" t="s">
        <v>840</v>
      </c>
      <c r="D470" s="9" t="s">
        <v>22</v>
      </c>
      <c r="E470" s="9"/>
      <c r="F470" s="203" t="s">
        <v>890</v>
      </c>
      <c r="G470" s="9">
        <v>19</v>
      </c>
      <c r="H470" s="9" t="s">
        <v>2</v>
      </c>
      <c r="I470" s="9" t="s">
        <v>3</v>
      </c>
      <c r="J470" s="9" t="s">
        <v>30</v>
      </c>
      <c r="K470" s="9">
        <v>2025</v>
      </c>
      <c r="L470" s="9">
        <f t="shared" si="12"/>
        <v>2035</v>
      </c>
    </row>
    <row r="471" spans="1:12" ht="16.5" thickBot="1" x14ac:dyDescent="0.3">
      <c r="A471" s="44">
        <v>25</v>
      </c>
      <c r="B471" s="7" t="s">
        <v>840</v>
      </c>
      <c r="C471" s="7" t="s">
        <v>840</v>
      </c>
      <c r="D471" s="9" t="s">
        <v>22</v>
      </c>
      <c r="E471" s="9"/>
      <c r="F471" s="203" t="s">
        <v>889</v>
      </c>
      <c r="G471" s="9" t="s">
        <v>888</v>
      </c>
      <c r="H471" s="9" t="s">
        <v>2</v>
      </c>
      <c r="I471" s="9" t="s">
        <v>3</v>
      </c>
      <c r="J471" s="9" t="s">
        <v>30</v>
      </c>
      <c r="K471" s="9">
        <v>2025</v>
      </c>
      <c r="L471" s="9">
        <f t="shared" si="12"/>
        <v>2035</v>
      </c>
    </row>
    <row r="472" spans="1:12" ht="32.25" thickBot="1" x14ac:dyDescent="0.3">
      <c r="A472" s="44">
        <v>26</v>
      </c>
      <c r="B472" s="7" t="s">
        <v>840</v>
      </c>
      <c r="C472" s="7" t="s">
        <v>840</v>
      </c>
      <c r="D472" s="9" t="s">
        <v>29</v>
      </c>
      <c r="E472" s="9"/>
      <c r="F472" s="203" t="s">
        <v>887</v>
      </c>
      <c r="G472" s="9">
        <v>20</v>
      </c>
      <c r="H472" s="9" t="s">
        <v>715</v>
      </c>
      <c r="I472" s="9" t="s">
        <v>5</v>
      </c>
      <c r="J472" s="9" t="s">
        <v>466</v>
      </c>
      <c r="K472" s="9">
        <v>2018</v>
      </c>
      <c r="L472" s="9">
        <f t="shared" si="12"/>
        <v>2028</v>
      </c>
    </row>
    <row r="473" spans="1:12" ht="32.25" thickBot="1" x14ac:dyDescent="0.3">
      <c r="A473" s="44">
        <v>27</v>
      </c>
      <c r="B473" s="7" t="s">
        <v>840</v>
      </c>
      <c r="C473" s="7" t="s">
        <v>840</v>
      </c>
      <c r="D473" s="9" t="s">
        <v>29</v>
      </c>
      <c r="E473" s="9"/>
      <c r="F473" s="203" t="s">
        <v>886</v>
      </c>
      <c r="G473" s="9">
        <v>21</v>
      </c>
      <c r="H473" s="9" t="s">
        <v>715</v>
      </c>
      <c r="I473" s="9" t="s">
        <v>5</v>
      </c>
      <c r="J473" s="9" t="s">
        <v>466</v>
      </c>
      <c r="K473" s="9">
        <v>2018</v>
      </c>
      <c r="L473" s="9">
        <f t="shared" si="12"/>
        <v>2028</v>
      </c>
    </row>
    <row r="474" spans="1:12" ht="32.25" thickBot="1" x14ac:dyDescent="0.3">
      <c r="A474" s="44">
        <v>28</v>
      </c>
      <c r="B474" s="7" t="s">
        <v>840</v>
      </c>
      <c r="C474" s="7" t="s">
        <v>840</v>
      </c>
      <c r="D474" s="9" t="s">
        <v>29</v>
      </c>
      <c r="E474" s="9"/>
      <c r="F474" s="203" t="s">
        <v>885</v>
      </c>
      <c r="G474" s="9">
        <v>22</v>
      </c>
      <c r="H474" s="9" t="s">
        <v>715</v>
      </c>
      <c r="I474" s="9" t="s">
        <v>5</v>
      </c>
      <c r="J474" s="9" t="s">
        <v>466</v>
      </c>
      <c r="K474" s="9">
        <v>2018</v>
      </c>
      <c r="L474" s="9">
        <f t="shared" si="12"/>
        <v>2028</v>
      </c>
    </row>
    <row r="475" spans="1:12" ht="32.25" thickBot="1" x14ac:dyDescent="0.3">
      <c r="A475" s="44">
        <v>29</v>
      </c>
      <c r="B475" s="7" t="s">
        <v>840</v>
      </c>
      <c r="C475" s="7" t="s">
        <v>840</v>
      </c>
      <c r="D475" s="9" t="s">
        <v>29</v>
      </c>
      <c r="E475" s="9"/>
      <c r="F475" s="203" t="s">
        <v>884</v>
      </c>
      <c r="G475" s="9">
        <v>23</v>
      </c>
      <c r="H475" s="9" t="s">
        <v>715</v>
      </c>
      <c r="I475" s="9" t="s">
        <v>5</v>
      </c>
      <c r="J475" s="9" t="s">
        <v>466</v>
      </c>
      <c r="K475" s="9">
        <v>2018</v>
      </c>
      <c r="L475" s="9">
        <f t="shared" si="12"/>
        <v>2028</v>
      </c>
    </row>
    <row r="476" spans="1:12" ht="16.5" thickBot="1" x14ac:dyDescent="0.3">
      <c r="A476" s="44">
        <v>30</v>
      </c>
      <c r="B476" s="7" t="s">
        <v>840</v>
      </c>
      <c r="C476" s="7" t="s">
        <v>840</v>
      </c>
      <c r="D476" s="9" t="s">
        <v>29</v>
      </c>
      <c r="E476" s="9"/>
      <c r="F476" s="203" t="s">
        <v>883</v>
      </c>
      <c r="G476" s="9">
        <v>24</v>
      </c>
      <c r="H476" s="9" t="s">
        <v>2</v>
      </c>
      <c r="I476" s="9" t="s">
        <v>3</v>
      </c>
      <c r="J476" s="9" t="s">
        <v>24</v>
      </c>
      <c r="K476" s="9">
        <v>2021</v>
      </c>
      <c r="L476" s="9">
        <f t="shared" si="12"/>
        <v>2031</v>
      </c>
    </row>
    <row r="477" spans="1:12" ht="32.25" thickBot="1" x14ac:dyDescent="0.3">
      <c r="A477" s="44">
        <v>31</v>
      </c>
      <c r="B477" s="7" t="s">
        <v>840</v>
      </c>
      <c r="C477" s="7" t="s">
        <v>840</v>
      </c>
      <c r="D477" s="9" t="s">
        <v>29</v>
      </c>
      <c r="E477" s="9"/>
      <c r="F477" s="203" t="s">
        <v>882</v>
      </c>
      <c r="G477" s="9">
        <v>25</v>
      </c>
      <c r="H477" s="9" t="s">
        <v>715</v>
      </c>
      <c r="I477" s="9" t="s">
        <v>5</v>
      </c>
      <c r="J477" s="9" t="s">
        <v>466</v>
      </c>
      <c r="K477" s="9">
        <v>2018</v>
      </c>
      <c r="L477" s="9">
        <f t="shared" si="12"/>
        <v>2028</v>
      </c>
    </row>
    <row r="478" spans="1:12" ht="32.25" thickBot="1" x14ac:dyDescent="0.3">
      <c r="A478" s="44">
        <v>32</v>
      </c>
      <c r="B478" s="7" t="s">
        <v>840</v>
      </c>
      <c r="C478" s="7" t="s">
        <v>840</v>
      </c>
      <c r="D478" s="9" t="s">
        <v>29</v>
      </c>
      <c r="E478" s="9"/>
      <c r="F478" s="203" t="s">
        <v>881</v>
      </c>
      <c r="G478" s="9">
        <v>26</v>
      </c>
      <c r="H478" s="9" t="s">
        <v>715</v>
      </c>
      <c r="I478" s="9" t="s">
        <v>5</v>
      </c>
      <c r="J478" s="9" t="s">
        <v>466</v>
      </c>
      <c r="K478" s="9">
        <v>2018</v>
      </c>
      <c r="L478" s="9">
        <f t="shared" si="12"/>
        <v>2028</v>
      </c>
    </row>
    <row r="479" spans="1:12" ht="32.25" thickBot="1" x14ac:dyDescent="0.3">
      <c r="A479" s="44">
        <v>33</v>
      </c>
      <c r="B479" s="7" t="s">
        <v>840</v>
      </c>
      <c r="C479" s="7" t="s">
        <v>840</v>
      </c>
      <c r="D479" s="9" t="s">
        <v>29</v>
      </c>
      <c r="E479" s="9"/>
      <c r="F479" s="203" t="s">
        <v>880</v>
      </c>
      <c r="G479" s="9">
        <v>27</v>
      </c>
      <c r="H479" s="9" t="s">
        <v>715</v>
      </c>
      <c r="I479" s="9" t="s">
        <v>5</v>
      </c>
      <c r="J479" s="9" t="s">
        <v>466</v>
      </c>
      <c r="K479" s="9">
        <v>2018</v>
      </c>
      <c r="L479" s="9">
        <f t="shared" si="12"/>
        <v>2028</v>
      </c>
    </row>
    <row r="480" spans="1:12" ht="48" thickBot="1" x14ac:dyDescent="0.3">
      <c r="A480" s="44">
        <v>34</v>
      </c>
      <c r="B480" s="7" t="s">
        <v>840</v>
      </c>
      <c r="C480" s="7" t="s">
        <v>840</v>
      </c>
      <c r="D480" s="9" t="s">
        <v>29</v>
      </c>
      <c r="E480" s="9"/>
      <c r="F480" s="203" t="s">
        <v>879</v>
      </c>
      <c r="G480" s="9">
        <v>28</v>
      </c>
      <c r="H480" s="9" t="s">
        <v>2</v>
      </c>
      <c r="I480" s="9" t="s">
        <v>3</v>
      </c>
      <c r="J480" s="9" t="s">
        <v>24</v>
      </c>
      <c r="K480" s="9">
        <v>2020</v>
      </c>
      <c r="L480" s="9">
        <f t="shared" si="12"/>
        <v>2030</v>
      </c>
    </row>
    <row r="481" spans="1:12" ht="32.25" thickBot="1" x14ac:dyDescent="0.3">
      <c r="A481" s="44">
        <v>35</v>
      </c>
      <c r="B481" s="7" t="s">
        <v>840</v>
      </c>
      <c r="C481" s="7" t="s">
        <v>840</v>
      </c>
      <c r="D481" s="9" t="s">
        <v>29</v>
      </c>
      <c r="E481" s="9"/>
      <c r="F481" s="203" t="s">
        <v>878</v>
      </c>
      <c r="G481" s="9">
        <v>29</v>
      </c>
      <c r="H481" s="9" t="s">
        <v>715</v>
      </c>
      <c r="I481" s="9" t="s">
        <v>5</v>
      </c>
      <c r="J481" s="9" t="s">
        <v>466</v>
      </c>
      <c r="K481" s="9">
        <v>2018</v>
      </c>
      <c r="L481" s="9">
        <f t="shared" si="12"/>
        <v>2028</v>
      </c>
    </row>
    <row r="482" spans="1:12" ht="16.5" thickBot="1" x14ac:dyDescent="0.3">
      <c r="A482" s="44">
        <v>36</v>
      </c>
      <c r="B482" s="7" t="s">
        <v>840</v>
      </c>
      <c r="C482" s="7" t="s">
        <v>840</v>
      </c>
      <c r="D482" s="9" t="s">
        <v>29</v>
      </c>
      <c r="E482" s="9"/>
      <c r="F482" s="203" t="s">
        <v>876</v>
      </c>
      <c r="G482" s="9">
        <v>30</v>
      </c>
      <c r="H482" s="9" t="s">
        <v>2</v>
      </c>
      <c r="I482" s="9" t="s">
        <v>3</v>
      </c>
      <c r="J482" s="9" t="s">
        <v>24</v>
      </c>
      <c r="K482" s="9">
        <v>2020</v>
      </c>
      <c r="L482" s="9">
        <f t="shared" si="12"/>
        <v>2030</v>
      </c>
    </row>
    <row r="483" spans="1:12" ht="16.5" thickBot="1" x14ac:dyDescent="0.3">
      <c r="A483" s="44">
        <v>37</v>
      </c>
      <c r="B483" s="7" t="s">
        <v>840</v>
      </c>
      <c r="C483" s="7" t="s">
        <v>840</v>
      </c>
      <c r="D483" s="9" t="s">
        <v>29</v>
      </c>
      <c r="E483" s="9"/>
      <c r="F483" s="203" t="s">
        <v>876</v>
      </c>
      <c r="G483" s="9" t="s">
        <v>877</v>
      </c>
      <c r="H483" s="9" t="s">
        <v>2</v>
      </c>
      <c r="I483" s="9" t="s">
        <v>4</v>
      </c>
      <c r="J483" s="9" t="s">
        <v>30</v>
      </c>
      <c r="K483" s="9">
        <v>2025</v>
      </c>
      <c r="L483" s="9">
        <f t="shared" si="12"/>
        <v>2035</v>
      </c>
    </row>
    <row r="484" spans="1:12" ht="16.5" thickBot="1" x14ac:dyDescent="0.3">
      <c r="A484" s="44">
        <v>38</v>
      </c>
      <c r="B484" s="7" t="s">
        <v>840</v>
      </c>
      <c r="C484" s="7" t="s">
        <v>840</v>
      </c>
      <c r="D484" s="9" t="s">
        <v>29</v>
      </c>
      <c r="E484" s="9"/>
      <c r="F484" s="203" t="s">
        <v>876</v>
      </c>
      <c r="G484" s="9" t="s">
        <v>875</v>
      </c>
      <c r="H484" s="9" t="s">
        <v>715</v>
      </c>
      <c r="I484" s="9" t="s">
        <v>6</v>
      </c>
      <c r="J484" s="9" t="s">
        <v>24</v>
      </c>
      <c r="K484" s="9">
        <v>2021</v>
      </c>
      <c r="L484" s="9">
        <v>2031</v>
      </c>
    </row>
    <row r="485" spans="1:12" ht="16.5" thickBot="1" x14ac:dyDescent="0.3">
      <c r="A485" s="44">
        <v>39</v>
      </c>
      <c r="B485" s="7" t="s">
        <v>840</v>
      </c>
      <c r="C485" s="7" t="s">
        <v>840</v>
      </c>
      <c r="D485" s="9" t="s">
        <v>29</v>
      </c>
      <c r="E485" s="9"/>
      <c r="F485" s="203" t="s">
        <v>874</v>
      </c>
      <c r="G485" s="9">
        <v>31</v>
      </c>
      <c r="H485" s="9" t="s">
        <v>2</v>
      </c>
      <c r="I485" s="9" t="s">
        <v>3</v>
      </c>
      <c r="J485" s="9" t="s">
        <v>24</v>
      </c>
      <c r="K485" s="9">
        <v>2020</v>
      </c>
      <c r="L485" s="9">
        <f t="shared" ref="L485:L514" si="13">K485+10</f>
        <v>2030</v>
      </c>
    </row>
    <row r="486" spans="1:12" ht="16.5" thickBot="1" x14ac:dyDescent="0.3">
      <c r="A486" s="44">
        <v>40</v>
      </c>
      <c r="B486" s="7" t="s">
        <v>840</v>
      </c>
      <c r="C486" s="7" t="s">
        <v>840</v>
      </c>
      <c r="D486" s="7" t="s">
        <v>29</v>
      </c>
      <c r="E486" s="7"/>
      <c r="F486" s="7" t="s">
        <v>873</v>
      </c>
      <c r="G486" s="7">
        <v>32</v>
      </c>
      <c r="H486" s="7" t="s">
        <v>2</v>
      </c>
      <c r="I486" s="7" t="s">
        <v>3</v>
      </c>
      <c r="J486" s="7" t="s">
        <v>24</v>
      </c>
      <c r="K486" s="7">
        <v>2020</v>
      </c>
      <c r="L486" s="7">
        <f t="shared" si="13"/>
        <v>2030</v>
      </c>
    </row>
    <row r="487" spans="1:12" ht="32.25" thickBot="1" x14ac:dyDescent="0.3">
      <c r="A487" s="44">
        <v>41</v>
      </c>
      <c r="B487" s="7" t="s">
        <v>840</v>
      </c>
      <c r="C487" s="7" t="s">
        <v>840</v>
      </c>
      <c r="D487" s="7" t="s">
        <v>29</v>
      </c>
      <c r="E487" s="7"/>
      <c r="F487" s="8" t="s">
        <v>872</v>
      </c>
      <c r="G487" s="7">
        <v>33</v>
      </c>
      <c r="H487" s="7" t="s">
        <v>2</v>
      </c>
      <c r="I487" s="7" t="s">
        <v>3</v>
      </c>
      <c r="J487" s="7" t="s">
        <v>24</v>
      </c>
      <c r="K487" s="7">
        <v>2020</v>
      </c>
      <c r="L487" s="7">
        <f t="shared" si="13"/>
        <v>2030</v>
      </c>
    </row>
    <row r="488" spans="1:12" ht="32.25" thickBot="1" x14ac:dyDescent="0.3">
      <c r="A488" s="44">
        <v>42</v>
      </c>
      <c r="B488" s="7" t="s">
        <v>840</v>
      </c>
      <c r="C488" s="7" t="s">
        <v>840</v>
      </c>
      <c r="D488" s="7" t="s">
        <v>29</v>
      </c>
      <c r="E488" s="7"/>
      <c r="F488" s="8" t="s">
        <v>871</v>
      </c>
      <c r="G488" s="7">
        <v>34</v>
      </c>
      <c r="H488" s="7" t="s">
        <v>2</v>
      </c>
      <c r="I488" s="7" t="s">
        <v>3</v>
      </c>
      <c r="J488" s="7" t="s">
        <v>48</v>
      </c>
      <c r="K488" s="7">
        <v>2015</v>
      </c>
      <c r="L488" s="7">
        <f t="shared" si="13"/>
        <v>2025</v>
      </c>
    </row>
    <row r="489" spans="1:12" ht="16.5" thickBot="1" x14ac:dyDescent="0.3">
      <c r="A489" s="44">
        <v>43</v>
      </c>
      <c r="B489" s="7" t="s">
        <v>840</v>
      </c>
      <c r="C489" s="7" t="s">
        <v>840</v>
      </c>
      <c r="D489" s="7" t="s">
        <v>29</v>
      </c>
      <c r="E489" s="7"/>
      <c r="F489" s="7" t="s">
        <v>870</v>
      </c>
      <c r="G489" s="7">
        <v>35</v>
      </c>
      <c r="H489" s="7" t="s">
        <v>2</v>
      </c>
      <c r="I489" s="7" t="s">
        <v>3</v>
      </c>
      <c r="J489" s="7" t="s">
        <v>24</v>
      </c>
      <c r="K489" s="7">
        <v>2021</v>
      </c>
      <c r="L489" s="7">
        <f t="shared" si="13"/>
        <v>2031</v>
      </c>
    </row>
    <row r="490" spans="1:12" ht="16.5" thickBot="1" x14ac:dyDescent="0.3">
      <c r="A490" s="44">
        <v>44</v>
      </c>
      <c r="B490" s="7" t="s">
        <v>840</v>
      </c>
      <c r="C490" s="7" t="s">
        <v>840</v>
      </c>
      <c r="D490" s="7" t="s">
        <v>29</v>
      </c>
      <c r="E490" s="7"/>
      <c r="F490" s="7" t="s">
        <v>869</v>
      </c>
      <c r="G490" s="7">
        <v>36</v>
      </c>
      <c r="H490" s="7" t="s">
        <v>2</v>
      </c>
      <c r="I490" s="7" t="s">
        <v>3</v>
      </c>
      <c r="J490" s="7" t="s">
        <v>24</v>
      </c>
      <c r="K490" s="7">
        <v>2021</v>
      </c>
      <c r="L490" s="7">
        <f t="shared" si="13"/>
        <v>2031</v>
      </c>
    </row>
    <row r="491" spans="1:12" ht="32.25" thickBot="1" x14ac:dyDescent="0.3">
      <c r="A491" s="44">
        <v>45</v>
      </c>
      <c r="B491" s="7"/>
      <c r="C491" s="7"/>
      <c r="D491" s="9" t="s">
        <v>31</v>
      </c>
      <c r="E491" s="9"/>
      <c r="F491" s="203" t="s">
        <v>868</v>
      </c>
      <c r="G491" s="9">
        <v>37</v>
      </c>
      <c r="H491" s="9" t="s">
        <v>715</v>
      </c>
      <c r="I491" s="9" t="s">
        <v>5</v>
      </c>
      <c r="J491" s="9" t="s">
        <v>466</v>
      </c>
      <c r="K491" s="9">
        <v>2018</v>
      </c>
      <c r="L491" s="9">
        <f t="shared" si="13"/>
        <v>2028</v>
      </c>
    </row>
    <row r="492" spans="1:12" ht="32.25" thickBot="1" x14ac:dyDescent="0.3">
      <c r="A492" s="44">
        <v>46</v>
      </c>
      <c r="B492" s="7"/>
      <c r="C492" s="7"/>
      <c r="D492" s="205" t="s">
        <v>31</v>
      </c>
      <c r="E492" s="205"/>
      <c r="F492" s="206" t="s">
        <v>867</v>
      </c>
      <c r="G492" s="205">
        <v>38</v>
      </c>
      <c r="H492" s="9" t="s">
        <v>715</v>
      </c>
      <c r="I492" s="9" t="s">
        <v>5</v>
      </c>
      <c r="J492" s="9" t="s">
        <v>466</v>
      </c>
      <c r="K492" s="9">
        <v>2018</v>
      </c>
      <c r="L492" s="9">
        <f t="shared" si="13"/>
        <v>2028</v>
      </c>
    </row>
    <row r="493" spans="1:12" ht="32.25" thickBot="1" x14ac:dyDescent="0.3">
      <c r="A493" s="44">
        <v>47</v>
      </c>
      <c r="B493" s="7" t="s">
        <v>840</v>
      </c>
      <c r="C493" s="7" t="s">
        <v>840</v>
      </c>
      <c r="D493" s="9" t="s">
        <v>31</v>
      </c>
      <c r="E493" s="9"/>
      <c r="F493" s="203" t="s">
        <v>866</v>
      </c>
      <c r="G493" s="9">
        <v>39</v>
      </c>
      <c r="H493" s="9" t="s">
        <v>2</v>
      </c>
      <c r="I493" s="9" t="s">
        <v>3</v>
      </c>
      <c r="J493" s="9" t="s">
        <v>24</v>
      </c>
      <c r="K493" s="9">
        <v>2020</v>
      </c>
      <c r="L493" s="9">
        <f t="shared" si="13"/>
        <v>2030</v>
      </c>
    </row>
    <row r="494" spans="1:12" ht="16.5" thickBot="1" x14ac:dyDescent="0.3">
      <c r="A494" s="44">
        <v>48</v>
      </c>
      <c r="B494" s="7" t="s">
        <v>840</v>
      </c>
      <c r="C494" s="7" t="s">
        <v>840</v>
      </c>
      <c r="D494" s="9" t="s">
        <v>31</v>
      </c>
      <c r="E494" s="9"/>
      <c r="F494" s="203" t="s">
        <v>865</v>
      </c>
      <c r="G494" s="9" t="s">
        <v>864</v>
      </c>
      <c r="H494" s="9" t="s">
        <v>2</v>
      </c>
      <c r="I494" s="9" t="s">
        <v>3</v>
      </c>
      <c r="J494" s="9" t="s">
        <v>30</v>
      </c>
      <c r="K494" s="9">
        <v>2025</v>
      </c>
      <c r="L494" s="9">
        <f t="shared" si="13"/>
        <v>2035</v>
      </c>
    </row>
    <row r="495" spans="1:12" ht="32.25" thickBot="1" x14ac:dyDescent="0.3">
      <c r="A495" s="44">
        <v>49</v>
      </c>
      <c r="B495" s="7" t="s">
        <v>840</v>
      </c>
      <c r="C495" s="7" t="s">
        <v>840</v>
      </c>
      <c r="D495" s="9" t="s">
        <v>31</v>
      </c>
      <c r="E495" s="9"/>
      <c r="F495" s="203" t="s">
        <v>863</v>
      </c>
      <c r="G495" s="9">
        <v>40</v>
      </c>
      <c r="H495" s="9" t="s">
        <v>715</v>
      </c>
      <c r="I495" s="9" t="s">
        <v>5</v>
      </c>
      <c r="J495" s="9" t="s">
        <v>466</v>
      </c>
      <c r="K495" s="9">
        <v>2018</v>
      </c>
      <c r="L495" s="9">
        <f t="shared" si="13"/>
        <v>2028</v>
      </c>
    </row>
    <row r="496" spans="1:12" ht="32.25" thickBot="1" x14ac:dyDescent="0.3">
      <c r="A496" s="44">
        <v>50</v>
      </c>
      <c r="B496" s="7" t="s">
        <v>840</v>
      </c>
      <c r="C496" s="7" t="s">
        <v>840</v>
      </c>
      <c r="D496" s="9" t="s">
        <v>31</v>
      </c>
      <c r="E496" s="9"/>
      <c r="F496" s="203" t="s">
        <v>862</v>
      </c>
      <c r="G496" s="9">
        <v>41</v>
      </c>
      <c r="H496" s="9" t="s">
        <v>715</v>
      </c>
      <c r="I496" s="9" t="s">
        <v>5</v>
      </c>
      <c r="J496" s="9" t="s">
        <v>466</v>
      </c>
      <c r="K496" s="9">
        <v>2018</v>
      </c>
      <c r="L496" s="9">
        <f t="shared" si="13"/>
        <v>2028</v>
      </c>
    </row>
    <row r="497" spans="1:12" ht="32.25" thickBot="1" x14ac:dyDescent="0.3">
      <c r="A497" s="44">
        <v>51</v>
      </c>
      <c r="B497" s="7" t="s">
        <v>840</v>
      </c>
      <c r="C497" s="7" t="s">
        <v>840</v>
      </c>
      <c r="D497" s="9" t="s">
        <v>31</v>
      </c>
      <c r="E497" s="9"/>
      <c r="F497" s="203" t="s">
        <v>861</v>
      </c>
      <c r="G497" s="9">
        <v>42</v>
      </c>
      <c r="H497" s="9" t="s">
        <v>2</v>
      </c>
      <c r="I497" s="9" t="s">
        <v>3</v>
      </c>
      <c r="J497" s="9" t="s">
        <v>24</v>
      </c>
      <c r="K497" s="9">
        <v>2020</v>
      </c>
      <c r="L497" s="9">
        <f t="shared" si="13"/>
        <v>2030</v>
      </c>
    </row>
    <row r="498" spans="1:12" ht="32.25" thickBot="1" x14ac:dyDescent="0.3">
      <c r="A498" s="44">
        <v>52</v>
      </c>
      <c r="B498" s="7" t="s">
        <v>840</v>
      </c>
      <c r="C498" s="7" t="s">
        <v>840</v>
      </c>
      <c r="D498" s="9" t="s">
        <v>31</v>
      </c>
      <c r="E498" s="9"/>
      <c r="F498" s="203" t="s">
        <v>860</v>
      </c>
      <c r="G498" s="9">
        <v>43</v>
      </c>
      <c r="H498" s="9" t="s">
        <v>715</v>
      </c>
      <c r="I498" s="9" t="s">
        <v>5</v>
      </c>
      <c r="J498" s="9" t="s">
        <v>466</v>
      </c>
      <c r="K498" s="9">
        <v>2018</v>
      </c>
      <c r="L498" s="9">
        <f t="shared" si="13"/>
        <v>2028</v>
      </c>
    </row>
    <row r="499" spans="1:12" ht="32.25" thickBot="1" x14ac:dyDescent="0.3">
      <c r="A499" s="44">
        <v>53</v>
      </c>
      <c r="B499" s="7" t="s">
        <v>840</v>
      </c>
      <c r="C499" s="7" t="s">
        <v>840</v>
      </c>
      <c r="D499" s="9" t="s">
        <v>31</v>
      </c>
      <c r="E499" s="9"/>
      <c r="F499" s="203" t="s">
        <v>859</v>
      </c>
      <c r="G499" s="9">
        <v>44</v>
      </c>
      <c r="H499" s="9" t="s">
        <v>715</v>
      </c>
      <c r="I499" s="9" t="s">
        <v>5</v>
      </c>
      <c r="J499" s="9" t="s">
        <v>24</v>
      </c>
      <c r="K499" s="9">
        <v>2021</v>
      </c>
      <c r="L499" s="9">
        <f t="shared" si="13"/>
        <v>2031</v>
      </c>
    </row>
    <row r="500" spans="1:12" ht="16.5" thickBot="1" x14ac:dyDescent="0.3">
      <c r="A500" s="44">
        <v>54</v>
      </c>
      <c r="B500" s="7" t="s">
        <v>840</v>
      </c>
      <c r="C500" s="7" t="s">
        <v>840</v>
      </c>
      <c r="D500" s="9" t="s">
        <v>31</v>
      </c>
      <c r="E500" s="9"/>
      <c r="F500" s="203" t="s">
        <v>858</v>
      </c>
      <c r="G500" s="9" t="s">
        <v>857</v>
      </c>
      <c r="H500" s="9" t="s">
        <v>2</v>
      </c>
      <c r="I500" s="9" t="s">
        <v>3</v>
      </c>
      <c r="J500" s="9" t="s">
        <v>24</v>
      </c>
      <c r="K500" s="9">
        <v>2020</v>
      </c>
      <c r="L500" s="9">
        <f t="shared" si="13"/>
        <v>2030</v>
      </c>
    </row>
    <row r="501" spans="1:12" ht="16.5" thickBot="1" x14ac:dyDescent="0.3">
      <c r="A501" s="44">
        <v>55</v>
      </c>
      <c r="B501" s="7" t="s">
        <v>840</v>
      </c>
      <c r="C501" s="7" t="s">
        <v>840</v>
      </c>
      <c r="D501" s="9" t="s">
        <v>31</v>
      </c>
      <c r="E501" s="9"/>
      <c r="F501" s="203" t="s">
        <v>856</v>
      </c>
      <c r="G501" s="9" t="s">
        <v>855</v>
      </c>
      <c r="H501" s="9" t="s">
        <v>2</v>
      </c>
      <c r="I501" s="9" t="s">
        <v>3</v>
      </c>
      <c r="J501" s="9" t="s">
        <v>30</v>
      </c>
      <c r="K501" s="9">
        <v>2025</v>
      </c>
      <c r="L501" s="9">
        <f t="shared" si="13"/>
        <v>2035</v>
      </c>
    </row>
    <row r="502" spans="1:12" ht="32.25" thickBot="1" x14ac:dyDescent="0.3">
      <c r="A502" s="44">
        <v>56</v>
      </c>
      <c r="B502" s="7" t="s">
        <v>840</v>
      </c>
      <c r="C502" s="7" t="s">
        <v>840</v>
      </c>
      <c r="D502" s="9" t="s">
        <v>31</v>
      </c>
      <c r="E502" s="9"/>
      <c r="F502" s="203" t="s">
        <v>854</v>
      </c>
      <c r="G502" s="9">
        <v>45</v>
      </c>
      <c r="H502" s="9" t="s">
        <v>2</v>
      </c>
      <c r="I502" s="9" t="s">
        <v>3</v>
      </c>
      <c r="J502" s="9" t="s">
        <v>30</v>
      </c>
      <c r="K502" s="9">
        <v>2025</v>
      </c>
      <c r="L502" s="9">
        <f t="shared" si="13"/>
        <v>2035</v>
      </c>
    </row>
    <row r="503" spans="1:12" ht="16.5" thickBot="1" x14ac:dyDescent="0.3">
      <c r="A503" s="44">
        <v>57</v>
      </c>
      <c r="B503" s="7" t="s">
        <v>840</v>
      </c>
      <c r="C503" s="7" t="s">
        <v>840</v>
      </c>
      <c r="D503" s="9" t="s">
        <v>31</v>
      </c>
      <c r="E503" s="9"/>
      <c r="F503" s="203" t="s">
        <v>853</v>
      </c>
      <c r="G503" s="9" t="s">
        <v>852</v>
      </c>
      <c r="H503" s="9" t="s">
        <v>2</v>
      </c>
      <c r="I503" s="9" t="s">
        <v>3</v>
      </c>
      <c r="J503" s="9" t="s">
        <v>30</v>
      </c>
      <c r="K503" s="9">
        <v>2025</v>
      </c>
      <c r="L503" s="9">
        <f t="shared" si="13"/>
        <v>2035</v>
      </c>
    </row>
    <row r="504" spans="1:12" ht="16.5" thickBot="1" x14ac:dyDescent="0.3">
      <c r="A504" s="44">
        <v>58</v>
      </c>
      <c r="B504" s="7" t="s">
        <v>840</v>
      </c>
      <c r="C504" s="7" t="s">
        <v>840</v>
      </c>
      <c r="D504" s="9" t="s">
        <v>31</v>
      </c>
      <c r="E504" s="9"/>
      <c r="F504" s="203" t="s">
        <v>851</v>
      </c>
      <c r="G504" s="9">
        <v>46</v>
      </c>
      <c r="H504" s="9" t="s">
        <v>2</v>
      </c>
      <c r="I504" s="9" t="s">
        <v>3</v>
      </c>
      <c r="J504" s="9" t="s">
        <v>24</v>
      </c>
      <c r="K504" s="9">
        <v>2020</v>
      </c>
      <c r="L504" s="9">
        <f t="shared" si="13"/>
        <v>2030</v>
      </c>
    </row>
    <row r="505" spans="1:12" ht="16.5" thickBot="1" x14ac:dyDescent="0.3">
      <c r="A505" s="44">
        <v>59</v>
      </c>
      <c r="B505" s="7" t="s">
        <v>840</v>
      </c>
      <c r="C505" s="7" t="s">
        <v>840</v>
      </c>
      <c r="D505" s="9" t="s">
        <v>31</v>
      </c>
      <c r="E505" s="9"/>
      <c r="F505" s="203" t="s">
        <v>850</v>
      </c>
      <c r="G505" s="9" t="s">
        <v>849</v>
      </c>
      <c r="H505" s="9" t="s">
        <v>715</v>
      </c>
      <c r="I505" s="9" t="s">
        <v>5</v>
      </c>
      <c r="J505" s="9" t="s">
        <v>466</v>
      </c>
      <c r="K505" s="9">
        <v>2018</v>
      </c>
      <c r="L505" s="9">
        <f t="shared" si="13"/>
        <v>2028</v>
      </c>
    </row>
    <row r="506" spans="1:12" ht="16.5" thickBot="1" x14ac:dyDescent="0.3">
      <c r="A506" s="44">
        <v>60</v>
      </c>
      <c r="B506" s="7" t="s">
        <v>840</v>
      </c>
      <c r="C506" s="7" t="s">
        <v>840</v>
      </c>
      <c r="D506" s="9" t="s">
        <v>31</v>
      </c>
      <c r="E506" s="9"/>
      <c r="F506" s="203" t="s">
        <v>848</v>
      </c>
      <c r="G506" s="9">
        <v>47</v>
      </c>
      <c r="H506" s="9" t="s">
        <v>2</v>
      </c>
      <c r="I506" s="9" t="s">
        <v>3</v>
      </c>
      <c r="J506" s="9" t="s">
        <v>729</v>
      </c>
      <c r="K506" s="9">
        <v>2013</v>
      </c>
      <c r="L506" s="9">
        <f t="shared" si="13"/>
        <v>2023</v>
      </c>
    </row>
    <row r="507" spans="1:12" ht="16.5" thickBot="1" x14ac:dyDescent="0.3">
      <c r="A507" s="44">
        <v>61</v>
      </c>
      <c r="B507" s="7" t="s">
        <v>840</v>
      </c>
      <c r="C507" s="7" t="s">
        <v>840</v>
      </c>
      <c r="D507" s="9" t="s">
        <v>31</v>
      </c>
      <c r="E507" s="9"/>
      <c r="F507" s="203" t="s">
        <v>847</v>
      </c>
      <c r="G507" s="9">
        <v>48</v>
      </c>
      <c r="H507" s="9" t="s">
        <v>2</v>
      </c>
      <c r="I507" s="9" t="s">
        <v>3</v>
      </c>
      <c r="J507" s="9" t="s">
        <v>24</v>
      </c>
      <c r="K507" s="9">
        <v>2020</v>
      </c>
      <c r="L507" s="9">
        <f t="shared" si="13"/>
        <v>2030</v>
      </c>
    </row>
    <row r="508" spans="1:12" ht="16.5" thickBot="1" x14ac:dyDescent="0.3">
      <c r="A508" s="44">
        <v>62</v>
      </c>
      <c r="B508" s="7" t="s">
        <v>840</v>
      </c>
      <c r="C508" s="7" t="s">
        <v>840</v>
      </c>
      <c r="D508" s="9" t="s">
        <v>31</v>
      </c>
      <c r="E508" s="9"/>
      <c r="F508" s="203" t="s">
        <v>846</v>
      </c>
      <c r="G508" s="9">
        <v>49</v>
      </c>
      <c r="H508" s="9" t="s">
        <v>2</v>
      </c>
      <c r="I508" s="9" t="s">
        <v>3</v>
      </c>
      <c r="J508" s="9" t="s">
        <v>30</v>
      </c>
      <c r="K508" s="9">
        <v>2025</v>
      </c>
      <c r="L508" s="9">
        <f t="shared" si="13"/>
        <v>2035</v>
      </c>
    </row>
    <row r="509" spans="1:12" ht="16.5" thickBot="1" x14ac:dyDescent="0.3">
      <c r="A509" s="44">
        <v>63</v>
      </c>
      <c r="B509" s="7" t="s">
        <v>840</v>
      </c>
      <c r="C509" s="7" t="s">
        <v>840</v>
      </c>
      <c r="D509" s="9" t="s">
        <v>31</v>
      </c>
      <c r="E509" s="9"/>
      <c r="F509" s="203" t="s">
        <v>845</v>
      </c>
      <c r="G509" s="9">
        <v>50</v>
      </c>
      <c r="H509" s="9" t="s">
        <v>2</v>
      </c>
      <c r="I509" s="9" t="s">
        <v>3</v>
      </c>
      <c r="J509" s="9" t="s">
        <v>30</v>
      </c>
      <c r="K509" s="9">
        <v>2025</v>
      </c>
      <c r="L509" s="9">
        <f t="shared" si="13"/>
        <v>2035</v>
      </c>
    </row>
    <row r="510" spans="1:12" ht="16.5" thickBot="1" x14ac:dyDescent="0.3">
      <c r="A510" s="44">
        <v>64</v>
      </c>
      <c r="B510" s="7" t="s">
        <v>840</v>
      </c>
      <c r="C510" s="7" t="s">
        <v>840</v>
      </c>
      <c r="D510" s="9" t="s">
        <v>31</v>
      </c>
      <c r="E510" s="9"/>
      <c r="F510" s="203" t="s">
        <v>844</v>
      </c>
      <c r="G510" s="9">
        <v>51</v>
      </c>
      <c r="H510" s="9" t="s">
        <v>2</v>
      </c>
      <c r="I510" s="9" t="s">
        <v>3</v>
      </c>
      <c r="J510" s="9" t="s">
        <v>24</v>
      </c>
      <c r="K510" s="9">
        <v>2020</v>
      </c>
      <c r="L510" s="9">
        <f t="shared" si="13"/>
        <v>2030</v>
      </c>
    </row>
    <row r="511" spans="1:12" ht="32.25" thickBot="1" x14ac:dyDescent="0.3">
      <c r="A511" s="44">
        <v>65</v>
      </c>
      <c r="B511" s="7" t="s">
        <v>840</v>
      </c>
      <c r="C511" s="7" t="s">
        <v>840</v>
      </c>
      <c r="D511" s="9" t="s">
        <v>31</v>
      </c>
      <c r="E511" s="9"/>
      <c r="F511" s="203" t="s">
        <v>843</v>
      </c>
      <c r="G511" s="9">
        <v>52</v>
      </c>
      <c r="H511" s="9" t="s">
        <v>715</v>
      </c>
      <c r="I511" s="9" t="s">
        <v>5</v>
      </c>
      <c r="J511" s="9" t="s">
        <v>466</v>
      </c>
      <c r="K511" s="9">
        <v>2018</v>
      </c>
      <c r="L511" s="9">
        <f t="shared" si="13"/>
        <v>2028</v>
      </c>
    </row>
    <row r="512" spans="1:12" ht="32.25" thickBot="1" x14ac:dyDescent="0.3">
      <c r="A512" s="44">
        <v>66</v>
      </c>
      <c r="B512" s="7" t="s">
        <v>840</v>
      </c>
      <c r="C512" s="7" t="s">
        <v>840</v>
      </c>
      <c r="D512" s="9" t="s">
        <v>31</v>
      </c>
      <c r="E512" s="9"/>
      <c r="F512" s="203" t="s">
        <v>842</v>
      </c>
      <c r="G512" s="9">
        <v>53</v>
      </c>
      <c r="H512" s="9" t="s">
        <v>715</v>
      </c>
      <c r="I512" s="9" t="s">
        <v>5</v>
      </c>
      <c r="J512" s="9" t="s">
        <v>466</v>
      </c>
      <c r="K512" s="9">
        <v>2018</v>
      </c>
      <c r="L512" s="9">
        <f t="shared" si="13"/>
        <v>2028</v>
      </c>
    </row>
    <row r="513" spans="1:12" ht="16.5" thickBot="1" x14ac:dyDescent="0.3">
      <c r="A513" s="44">
        <v>67</v>
      </c>
      <c r="B513" s="7" t="s">
        <v>840</v>
      </c>
      <c r="C513" s="7" t="s">
        <v>840</v>
      </c>
      <c r="D513" s="9" t="s">
        <v>31</v>
      </c>
      <c r="E513" s="9"/>
      <c r="F513" s="203" t="s">
        <v>841</v>
      </c>
      <c r="G513" s="9">
        <v>54</v>
      </c>
      <c r="H513" s="9" t="s">
        <v>2</v>
      </c>
      <c r="I513" s="9" t="s">
        <v>3</v>
      </c>
      <c r="J513" s="9" t="s">
        <v>24</v>
      </c>
      <c r="K513" s="9">
        <v>2020</v>
      </c>
      <c r="L513" s="9">
        <f t="shared" si="13"/>
        <v>2030</v>
      </c>
    </row>
    <row r="514" spans="1:12" ht="32.25" thickBot="1" x14ac:dyDescent="0.3">
      <c r="A514" s="44">
        <v>68</v>
      </c>
      <c r="B514" s="7" t="s">
        <v>840</v>
      </c>
      <c r="C514" s="7" t="s">
        <v>840</v>
      </c>
      <c r="D514" s="9" t="s">
        <v>33</v>
      </c>
      <c r="E514" s="9"/>
      <c r="F514" s="203" t="s">
        <v>59</v>
      </c>
      <c r="G514" s="9"/>
      <c r="H514" s="9" t="s">
        <v>2</v>
      </c>
      <c r="I514" s="9" t="s">
        <v>3</v>
      </c>
      <c r="J514" s="9" t="s">
        <v>30</v>
      </c>
      <c r="K514" s="9">
        <v>2025</v>
      </c>
      <c r="L514" s="9">
        <f t="shared" si="13"/>
        <v>2035</v>
      </c>
    </row>
    <row r="515" spans="1:12" ht="15.75" x14ac:dyDescent="0.25">
      <c r="A515" s="221"/>
      <c r="B515" s="221"/>
      <c r="C515" s="221"/>
      <c r="D515" s="219"/>
      <c r="E515" s="219"/>
      <c r="F515" s="220"/>
      <c r="G515" s="219"/>
      <c r="H515" s="219"/>
      <c r="I515" s="219"/>
      <c r="J515" s="219"/>
      <c r="K515" s="219"/>
      <c r="L515" s="219"/>
    </row>
    <row r="516" spans="1:12" ht="20.25" x14ac:dyDescent="0.3">
      <c r="A516" s="430" t="s">
        <v>839</v>
      </c>
      <c r="B516" s="430"/>
      <c r="C516" s="430"/>
      <c r="D516" s="430"/>
      <c r="E516" s="430"/>
      <c r="F516" s="430"/>
      <c r="G516" s="430"/>
      <c r="H516" s="430"/>
      <c r="I516" s="430"/>
      <c r="J516" s="430"/>
      <c r="K516" s="430"/>
      <c r="L516" s="430"/>
    </row>
    <row r="517" spans="1:12" ht="21" thickBot="1" x14ac:dyDescent="0.35">
      <c r="A517" s="15" t="s">
        <v>51</v>
      </c>
      <c r="B517" s="34" t="s">
        <v>456</v>
      </c>
      <c r="C517" s="34">
        <f>A566</f>
        <v>47</v>
      </c>
    </row>
    <row r="518" spans="1:12" ht="16.5" x14ac:dyDescent="0.25">
      <c r="A518" s="36"/>
      <c r="B518" s="397" t="s">
        <v>9</v>
      </c>
      <c r="C518" s="397" t="s">
        <v>10</v>
      </c>
      <c r="D518" s="397" t="s">
        <v>11</v>
      </c>
      <c r="E518" s="3" t="s">
        <v>12</v>
      </c>
      <c r="F518" s="437" t="s">
        <v>14</v>
      </c>
      <c r="G518" s="397" t="s">
        <v>15</v>
      </c>
      <c r="H518" s="397" t="s">
        <v>16</v>
      </c>
      <c r="I518" s="397" t="s">
        <v>17</v>
      </c>
      <c r="J518" s="397" t="s">
        <v>18</v>
      </c>
      <c r="K518" s="397" t="s">
        <v>19</v>
      </c>
      <c r="L518" s="3" t="s">
        <v>20</v>
      </c>
    </row>
    <row r="519" spans="1:12" ht="17.25" thickBot="1" x14ac:dyDescent="0.3">
      <c r="A519" s="41"/>
      <c r="B519" s="398"/>
      <c r="C519" s="398"/>
      <c r="D519" s="398"/>
      <c r="E519" s="28" t="s">
        <v>13</v>
      </c>
      <c r="F519" s="438"/>
      <c r="G519" s="398"/>
      <c r="H519" s="398"/>
      <c r="I519" s="398"/>
      <c r="J519" s="398"/>
      <c r="K519" s="398"/>
      <c r="L519" s="28" t="s">
        <v>21</v>
      </c>
    </row>
    <row r="520" spans="1:12" ht="50.25" thickBot="1" x14ac:dyDescent="0.3">
      <c r="A520" s="4">
        <v>1</v>
      </c>
      <c r="B520" s="204" t="s">
        <v>790</v>
      </c>
      <c r="C520" s="204" t="s">
        <v>790</v>
      </c>
      <c r="D520" s="209" t="s">
        <v>40</v>
      </c>
      <c r="E520" s="209" t="s">
        <v>832</v>
      </c>
      <c r="F520" s="211" t="s">
        <v>838</v>
      </c>
      <c r="G520" s="209">
        <v>1</v>
      </c>
      <c r="H520" s="209" t="s">
        <v>2</v>
      </c>
      <c r="I520" s="209" t="s">
        <v>4</v>
      </c>
      <c r="J520" s="209" t="s">
        <v>48</v>
      </c>
      <c r="K520" s="209">
        <v>2016</v>
      </c>
      <c r="L520" s="209">
        <f t="shared" ref="L520:L566" si="14">K520+10</f>
        <v>2026</v>
      </c>
    </row>
    <row r="521" spans="1:12" ht="50.25" thickBot="1" x14ac:dyDescent="0.3">
      <c r="A521" s="4">
        <v>2</v>
      </c>
      <c r="B521" s="204" t="s">
        <v>790</v>
      </c>
      <c r="C521" s="204" t="s">
        <v>790</v>
      </c>
      <c r="D521" s="209" t="s">
        <v>40</v>
      </c>
      <c r="E521" s="209" t="s">
        <v>832</v>
      </c>
      <c r="F521" s="211" t="s">
        <v>838</v>
      </c>
      <c r="G521" s="209" t="s">
        <v>837</v>
      </c>
      <c r="H521" s="209" t="s">
        <v>739</v>
      </c>
      <c r="I521" s="209" t="s">
        <v>7</v>
      </c>
      <c r="J521" s="209" t="s">
        <v>466</v>
      </c>
      <c r="K521" s="209">
        <v>2018</v>
      </c>
      <c r="L521" s="209">
        <f t="shared" si="14"/>
        <v>2028</v>
      </c>
    </row>
    <row r="522" spans="1:12" ht="17.25" thickBot="1" x14ac:dyDescent="0.3">
      <c r="A522" s="4">
        <v>3</v>
      </c>
      <c r="B522" s="204" t="s">
        <v>790</v>
      </c>
      <c r="C522" s="204" t="s">
        <v>790</v>
      </c>
      <c r="D522" s="209" t="s">
        <v>40</v>
      </c>
      <c r="E522" s="209" t="s">
        <v>832</v>
      </c>
      <c r="F522" s="211" t="s">
        <v>836</v>
      </c>
      <c r="G522" s="209">
        <v>2</v>
      </c>
      <c r="H522" s="209" t="s">
        <v>2</v>
      </c>
      <c r="I522" s="209" t="s">
        <v>3</v>
      </c>
      <c r="J522" s="209" t="s">
        <v>466</v>
      </c>
      <c r="K522" s="209">
        <v>2018</v>
      </c>
      <c r="L522" s="209">
        <f t="shared" si="14"/>
        <v>2028</v>
      </c>
    </row>
    <row r="523" spans="1:12" ht="17.25" thickBot="1" x14ac:dyDescent="0.3">
      <c r="A523" s="4">
        <v>4</v>
      </c>
      <c r="B523" s="204" t="s">
        <v>790</v>
      </c>
      <c r="C523" s="204" t="s">
        <v>790</v>
      </c>
      <c r="D523" s="209" t="s">
        <v>40</v>
      </c>
      <c r="E523" s="209" t="s">
        <v>832</v>
      </c>
      <c r="F523" s="211" t="s">
        <v>836</v>
      </c>
      <c r="G523" s="209">
        <v>3</v>
      </c>
      <c r="H523" s="209" t="s">
        <v>739</v>
      </c>
      <c r="I523" s="209" t="s">
        <v>7</v>
      </c>
      <c r="J523" s="209" t="s">
        <v>466</v>
      </c>
      <c r="K523" s="209">
        <v>2018</v>
      </c>
      <c r="L523" s="209">
        <f t="shared" si="14"/>
        <v>2028</v>
      </c>
    </row>
    <row r="524" spans="1:12" ht="33.75" thickBot="1" x14ac:dyDescent="0.3">
      <c r="A524" s="4">
        <v>5</v>
      </c>
      <c r="B524" s="204" t="s">
        <v>790</v>
      </c>
      <c r="C524" s="204" t="s">
        <v>790</v>
      </c>
      <c r="D524" s="209" t="s">
        <v>40</v>
      </c>
      <c r="E524" s="209" t="s">
        <v>832</v>
      </c>
      <c r="F524" s="211" t="s">
        <v>835</v>
      </c>
      <c r="G524" s="209">
        <v>5</v>
      </c>
      <c r="H524" s="209" t="s">
        <v>2</v>
      </c>
      <c r="I524" s="209" t="s">
        <v>3</v>
      </c>
      <c r="J524" s="209" t="s">
        <v>466</v>
      </c>
      <c r="K524" s="209">
        <v>2018</v>
      </c>
      <c r="L524" s="209">
        <f t="shared" si="14"/>
        <v>2028</v>
      </c>
    </row>
    <row r="525" spans="1:12" ht="33.75" thickBot="1" x14ac:dyDescent="0.3">
      <c r="A525" s="4">
        <v>6</v>
      </c>
      <c r="B525" s="204" t="s">
        <v>790</v>
      </c>
      <c r="C525" s="204" t="s">
        <v>790</v>
      </c>
      <c r="D525" s="209" t="s">
        <v>40</v>
      </c>
      <c r="E525" s="209" t="s">
        <v>832</v>
      </c>
      <c r="F525" s="211" t="s">
        <v>835</v>
      </c>
      <c r="G525" s="209">
        <v>6</v>
      </c>
      <c r="H525" s="209" t="s">
        <v>739</v>
      </c>
      <c r="I525" s="209" t="s">
        <v>7</v>
      </c>
      <c r="J525" s="209" t="s">
        <v>466</v>
      </c>
      <c r="K525" s="209">
        <v>2018</v>
      </c>
      <c r="L525" s="209">
        <f t="shared" si="14"/>
        <v>2028</v>
      </c>
    </row>
    <row r="526" spans="1:12" ht="17.25" thickBot="1" x14ac:dyDescent="0.3">
      <c r="A526" s="4">
        <v>7</v>
      </c>
      <c r="B526" s="204" t="s">
        <v>790</v>
      </c>
      <c r="C526" s="204" t="s">
        <v>790</v>
      </c>
      <c r="D526" s="209" t="s">
        <v>40</v>
      </c>
      <c r="E526" s="209" t="s">
        <v>832</v>
      </c>
      <c r="F526" s="216" t="s">
        <v>834</v>
      </c>
      <c r="G526" s="209">
        <v>10</v>
      </c>
      <c r="H526" s="209" t="s">
        <v>739</v>
      </c>
      <c r="I526" s="209" t="s">
        <v>7</v>
      </c>
      <c r="J526" s="218" t="s">
        <v>30</v>
      </c>
      <c r="K526" s="217">
        <v>2025</v>
      </c>
      <c r="L526" s="209">
        <f t="shared" si="14"/>
        <v>2035</v>
      </c>
    </row>
    <row r="527" spans="1:12" ht="17.25" thickBot="1" x14ac:dyDescent="0.3">
      <c r="A527" s="4">
        <v>8</v>
      </c>
      <c r="B527" s="204" t="s">
        <v>790</v>
      </c>
      <c r="C527" s="204" t="s">
        <v>790</v>
      </c>
      <c r="D527" s="209" t="s">
        <v>40</v>
      </c>
      <c r="E527" s="209" t="s">
        <v>832</v>
      </c>
      <c r="F527" s="214" t="s">
        <v>833</v>
      </c>
      <c r="G527" s="215">
        <v>30</v>
      </c>
      <c r="H527" s="215" t="s">
        <v>715</v>
      </c>
      <c r="I527" s="215" t="s">
        <v>5</v>
      </c>
      <c r="J527" s="213" t="s">
        <v>30</v>
      </c>
      <c r="K527" s="215">
        <v>2024</v>
      </c>
      <c r="L527" s="209">
        <f t="shared" si="14"/>
        <v>2034</v>
      </c>
    </row>
    <row r="528" spans="1:12" ht="17.25" thickBot="1" x14ac:dyDescent="0.3">
      <c r="A528" s="4">
        <v>9</v>
      </c>
      <c r="B528" s="204" t="s">
        <v>790</v>
      </c>
      <c r="C528" s="204" t="s">
        <v>790</v>
      </c>
      <c r="D528" s="209" t="s">
        <v>40</v>
      </c>
      <c r="E528" s="209" t="s">
        <v>832</v>
      </c>
      <c r="F528" s="214" t="s">
        <v>831</v>
      </c>
      <c r="G528" s="213">
        <v>31</v>
      </c>
      <c r="H528" s="214" t="s">
        <v>2</v>
      </c>
      <c r="I528" s="214" t="s">
        <v>3</v>
      </c>
      <c r="J528" s="214" t="s">
        <v>48</v>
      </c>
      <c r="K528" s="214">
        <v>2016</v>
      </c>
      <c r="L528" s="209">
        <f t="shared" si="14"/>
        <v>2026</v>
      </c>
    </row>
    <row r="529" spans="1:12" ht="17.25" thickBot="1" x14ac:dyDescent="0.3">
      <c r="A529" s="4">
        <v>10</v>
      </c>
      <c r="B529" s="204" t="s">
        <v>790</v>
      </c>
      <c r="C529" s="204" t="s">
        <v>790</v>
      </c>
      <c r="D529" s="209" t="s">
        <v>40</v>
      </c>
      <c r="E529" s="209" t="s">
        <v>832</v>
      </c>
      <c r="F529" s="214" t="s">
        <v>831</v>
      </c>
      <c r="G529" s="213">
        <v>32</v>
      </c>
      <c r="H529" s="214" t="s">
        <v>715</v>
      </c>
      <c r="I529" s="214" t="s">
        <v>5</v>
      </c>
      <c r="J529" s="214" t="s">
        <v>830</v>
      </c>
      <c r="K529" s="214">
        <v>2016</v>
      </c>
      <c r="L529" s="209">
        <f t="shared" si="14"/>
        <v>2026</v>
      </c>
    </row>
    <row r="530" spans="1:12" ht="17.25" thickBot="1" x14ac:dyDescent="0.3">
      <c r="A530" s="4">
        <v>11</v>
      </c>
      <c r="B530" s="204" t="s">
        <v>790</v>
      </c>
      <c r="C530" s="204" t="s">
        <v>790</v>
      </c>
      <c r="D530" s="209" t="s">
        <v>40</v>
      </c>
      <c r="E530" s="213" t="s">
        <v>789</v>
      </c>
      <c r="F530" s="214" t="s">
        <v>829</v>
      </c>
      <c r="G530" s="213">
        <v>2</v>
      </c>
      <c r="H530" s="213" t="s">
        <v>2</v>
      </c>
      <c r="I530" s="210" t="s">
        <v>3</v>
      </c>
      <c r="J530" s="213" t="s">
        <v>48</v>
      </c>
      <c r="K530" s="213">
        <v>2017</v>
      </c>
      <c r="L530" s="209">
        <f t="shared" si="14"/>
        <v>2027</v>
      </c>
    </row>
    <row r="531" spans="1:12" ht="17.25" thickBot="1" x14ac:dyDescent="0.3">
      <c r="A531" s="4">
        <v>12</v>
      </c>
      <c r="B531" s="204" t="s">
        <v>790</v>
      </c>
      <c r="C531" s="204" t="s">
        <v>790</v>
      </c>
      <c r="D531" s="209" t="s">
        <v>40</v>
      </c>
      <c r="E531" s="213" t="s">
        <v>789</v>
      </c>
      <c r="F531" s="214" t="s">
        <v>828</v>
      </c>
      <c r="G531" s="213">
        <v>3</v>
      </c>
      <c r="H531" s="213" t="s">
        <v>739</v>
      </c>
      <c r="I531" s="215" t="s">
        <v>7</v>
      </c>
      <c r="J531" s="213" t="s">
        <v>39</v>
      </c>
      <c r="K531" s="213">
        <v>2017</v>
      </c>
      <c r="L531" s="209">
        <f t="shared" si="14"/>
        <v>2027</v>
      </c>
    </row>
    <row r="532" spans="1:12" ht="17.25" thickBot="1" x14ac:dyDescent="0.3">
      <c r="A532" s="4">
        <v>13</v>
      </c>
      <c r="B532" s="204" t="s">
        <v>790</v>
      </c>
      <c r="C532" s="204" t="s">
        <v>790</v>
      </c>
      <c r="D532" s="209" t="s">
        <v>40</v>
      </c>
      <c r="E532" s="213" t="s">
        <v>789</v>
      </c>
      <c r="F532" s="214" t="s">
        <v>827</v>
      </c>
      <c r="G532" s="213">
        <v>4</v>
      </c>
      <c r="H532" s="213" t="s">
        <v>715</v>
      </c>
      <c r="I532" s="213" t="s">
        <v>6</v>
      </c>
      <c r="J532" s="213" t="s">
        <v>466</v>
      </c>
      <c r="K532" s="213">
        <v>2018</v>
      </c>
      <c r="L532" s="209">
        <f t="shared" si="14"/>
        <v>2028</v>
      </c>
    </row>
    <row r="533" spans="1:12" ht="33.75" thickBot="1" x14ac:dyDescent="0.3">
      <c r="A533" s="4">
        <v>14</v>
      </c>
      <c r="B533" s="204" t="s">
        <v>790</v>
      </c>
      <c r="C533" s="204" t="s">
        <v>790</v>
      </c>
      <c r="D533" s="209" t="s">
        <v>40</v>
      </c>
      <c r="E533" s="213" t="s">
        <v>789</v>
      </c>
      <c r="F533" s="214" t="s">
        <v>807</v>
      </c>
      <c r="G533" s="213">
        <v>5</v>
      </c>
      <c r="H533" s="213" t="s">
        <v>715</v>
      </c>
      <c r="I533" s="213" t="s">
        <v>5</v>
      </c>
      <c r="J533" s="213" t="s">
        <v>466</v>
      </c>
      <c r="K533" s="213">
        <v>2018</v>
      </c>
      <c r="L533" s="209">
        <f t="shared" si="14"/>
        <v>2028</v>
      </c>
    </row>
    <row r="534" spans="1:12" ht="33.75" thickBot="1" x14ac:dyDescent="0.3">
      <c r="A534" s="4">
        <v>15</v>
      </c>
      <c r="B534" s="204" t="s">
        <v>790</v>
      </c>
      <c r="C534" s="204" t="s">
        <v>790</v>
      </c>
      <c r="D534" s="209" t="s">
        <v>40</v>
      </c>
      <c r="E534" s="213" t="s">
        <v>789</v>
      </c>
      <c r="F534" s="214" t="s">
        <v>826</v>
      </c>
      <c r="G534" s="213">
        <v>6</v>
      </c>
      <c r="H534" s="213" t="s">
        <v>715</v>
      </c>
      <c r="I534" s="213" t="s">
        <v>5</v>
      </c>
      <c r="J534" s="213" t="s">
        <v>39</v>
      </c>
      <c r="K534" s="213">
        <v>2017</v>
      </c>
      <c r="L534" s="209">
        <f t="shared" si="14"/>
        <v>2027</v>
      </c>
    </row>
    <row r="535" spans="1:12" ht="33.75" thickBot="1" x14ac:dyDescent="0.3">
      <c r="A535" s="4">
        <v>16</v>
      </c>
      <c r="B535" s="204" t="s">
        <v>790</v>
      </c>
      <c r="C535" s="204" t="s">
        <v>790</v>
      </c>
      <c r="D535" s="209" t="s">
        <v>40</v>
      </c>
      <c r="E535" s="213" t="s">
        <v>789</v>
      </c>
      <c r="F535" s="214" t="s">
        <v>825</v>
      </c>
      <c r="G535" s="213">
        <v>7</v>
      </c>
      <c r="H535" s="213" t="s">
        <v>2</v>
      </c>
      <c r="I535" s="213" t="s">
        <v>4</v>
      </c>
      <c r="J535" s="213" t="s">
        <v>466</v>
      </c>
      <c r="K535" s="213">
        <v>2018</v>
      </c>
      <c r="L535" s="209">
        <f t="shared" si="14"/>
        <v>2028</v>
      </c>
    </row>
    <row r="536" spans="1:12" ht="17.25" thickBot="1" x14ac:dyDescent="0.3">
      <c r="A536" s="4">
        <v>17</v>
      </c>
      <c r="B536" s="204" t="s">
        <v>790</v>
      </c>
      <c r="C536" s="204" t="s">
        <v>790</v>
      </c>
      <c r="D536" s="209" t="s">
        <v>40</v>
      </c>
      <c r="E536" s="213" t="s">
        <v>789</v>
      </c>
      <c r="F536" s="214" t="s">
        <v>824</v>
      </c>
      <c r="G536" s="213" t="s">
        <v>823</v>
      </c>
      <c r="H536" s="213" t="s">
        <v>715</v>
      </c>
      <c r="I536" s="213" t="s">
        <v>5</v>
      </c>
      <c r="J536" s="213" t="s">
        <v>39</v>
      </c>
      <c r="K536" s="213">
        <v>2016</v>
      </c>
      <c r="L536" s="209">
        <f t="shared" si="14"/>
        <v>2026</v>
      </c>
    </row>
    <row r="537" spans="1:12" ht="17.25" thickBot="1" x14ac:dyDescent="0.3">
      <c r="A537" s="4">
        <v>18</v>
      </c>
      <c r="B537" s="204" t="s">
        <v>790</v>
      </c>
      <c r="C537" s="204" t="s">
        <v>790</v>
      </c>
      <c r="D537" s="209" t="s">
        <v>40</v>
      </c>
      <c r="E537" s="213" t="s">
        <v>789</v>
      </c>
      <c r="F537" s="214" t="s">
        <v>822</v>
      </c>
      <c r="G537" s="213">
        <v>8</v>
      </c>
      <c r="H537" s="213" t="s">
        <v>2</v>
      </c>
      <c r="I537" s="213" t="s">
        <v>3</v>
      </c>
      <c r="J537" s="213" t="s">
        <v>466</v>
      </c>
      <c r="K537" s="213">
        <v>2018</v>
      </c>
      <c r="L537" s="209">
        <f t="shared" si="14"/>
        <v>2028</v>
      </c>
    </row>
    <row r="538" spans="1:12" ht="33.75" thickBot="1" x14ac:dyDescent="0.3">
      <c r="A538" s="4">
        <v>19</v>
      </c>
      <c r="B538" s="204" t="s">
        <v>790</v>
      </c>
      <c r="C538" s="204" t="s">
        <v>790</v>
      </c>
      <c r="D538" s="209" t="s">
        <v>40</v>
      </c>
      <c r="E538" s="213" t="s">
        <v>789</v>
      </c>
      <c r="F538" s="214" t="s">
        <v>821</v>
      </c>
      <c r="G538" s="213">
        <v>9</v>
      </c>
      <c r="H538" s="213" t="s">
        <v>715</v>
      </c>
      <c r="I538" s="213" t="s">
        <v>5</v>
      </c>
      <c r="J538" s="213" t="s">
        <v>24</v>
      </c>
      <c r="K538" s="213">
        <v>2020</v>
      </c>
      <c r="L538" s="209">
        <f t="shared" si="14"/>
        <v>2030</v>
      </c>
    </row>
    <row r="539" spans="1:12" ht="33.75" thickBot="1" x14ac:dyDescent="0.3">
      <c r="A539" s="4">
        <v>20</v>
      </c>
      <c r="B539" s="204" t="s">
        <v>790</v>
      </c>
      <c r="C539" s="204" t="s">
        <v>790</v>
      </c>
      <c r="D539" s="209" t="s">
        <v>40</v>
      </c>
      <c r="E539" s="213" t="s">
        <v>789</v>
      </c>
      <c r="F539" s="214" t="s">
        <v>820</v>
      </c>
      <c r="G539" s="213">
        <v>10</v>
      </c>
      <c r="H539" s="213" t="s">
        <v>715</v>
      </c>
      <c r="I539" s="213" t="s">
        <v>5</v>
      </c>
      <c r="J539" s="213" t="s">
        <v>39</v>
      </c>
      <c r="K539" s="213">
        <v>2017</v>
      </c>
      <c r="L539" s="209">
        <f t="shared" si="14"/>
        <v>2027</v>
      </c>
    </row>
    <row r="540" spans="1:12" ht="33.75" thickBot="1" x14ac:dyDescent="0.3">
      <c r="A540" s="4">
        <v>21</v>
      </c>
      <c r="B540" s="204" t="s">
        <v>790</v>
      </c>
      <c r="C540" s="204" t="s">
        <v>790</v>
      </c>
      <c r="D540" s="209" t="s">
        <v>40</v>
      </c>
      <c r="E540" s="213" t="s">
        <v>789</v>
      </c>
      <c r="F540" s="214" t="s">
        <v>819</v>
      </c>
      <c r="G540" s="213">
        <v>13</v>
      </c>
      <c r="H540" s="213" t="s">
        <v>715</v>
      </c>
      <c r="I540" s="213" t="s">
        <v>5</v>
      </c>
      <c r="J540" s="213" t="s">
        <v>48</v>
      </c>
      <c r="K540" s="213">
        <v>2018</v>
      </c>
      <c r="L540" s="209">
        <f t="shared" si="14"/>
        <v>2028</v>
      </c>
    </row>
    <row r="541" spans="1:12" ht="33.75" thickBot="1" x14ac:dyDescent="0.3">
      <c r="A541" s="4">
        <v>22</v>
      </c>
      <c r="B541" s="204" t="s">
        <v>790</v>
      </c>
      <c r="C541" s="204" t="s">
        <v>790</v>
      </c>
      <c r="D541" s="209" t="s">
        <v>40</v>
      </c>
      <c r="E541" s="213" t="s">
        <v>789</v>
      </c>
      <c r="F541" s="214" t="s">
        <v>797</v>
      </c>
      <c r="G541" s="213">
        <v>14</v>
      </c>
      <c r="H541" s="213" t="s">
        <v>715</v>
      </c>
      <c r="I541" s="213" t="s">
        <v>5</v>
      </c>
      <c r="J541" s="213" t="s">
        <v>39</v>
      </c>
      <c r="K541" s="213">
        <v>2017</v>
      </c>
      <c r="L541" s="209">
        <f t="shared" si="14"/>
        <v>2027</v>
      </c>
    </row>
    <row r="542" spans="1:12" ht="33.75" thickBot="1" x14ac:dyDescent="0.3">
      <c r="A542" s="4">
        <v>23</v>
      </c>
      <c r="B542" s="204" t="s">
        <v>790</v>
      </c>
      <c r="C542" s="204" t="s">
        <v>790</v>
      </c>
      <c r="D542" s="209" t="s">
        <v>40</v>
      </c>
      <c r="E542" s="213" t="s">
        <v>789</v>
      </c>
      <c r="F542" s="214" t="s">
        <v>818</v>
      </c>
      <c r="G542" s="213">
        <v>15</v>
      </c>
      <c r="H542" s="213" t="s">
        <v>715</v>
      </c>
      <c r="I542" s="213" t="s">
        <v>5</v>
      </c>
      <c r="J542" s="213" t="s">
        <v>39</v>
      </c>
      <c r="K542" s="213">
        <v>2017</v>
      </c>
      <c r="L542" s="209">
        <f t="shared" si="14"/>
        <v>2027</v>
      </c>
    </row>
    <row r="543" spans="1:12" ht="17.25" thickBot="1" x14ac:dyDescent="0.3">
      <c r="A543" s="4">
        <v>24</v>
      </c>
      <c r="B543" s="204" t="s">
        <v>790</v>
      </c>
      <c r="C543" s="204" t="s">
        <v>790</v>
      </c>
      <c r="D543" s="209" t="s">
        <v>40</v>
      </c>
      <c r="E543" s="213" t="s">
        <v>789</v>
      </c>
      <c r="F543" s="214" t="s">
        <v>817</v>
      </c>
      <c r="G543" s="213">
        <v>16</v>
      </c>
      <c r="H543" s="213" t="s">
        <v>715</v>
      </c>
      <c r="I543" s="213" t="s">
        <v>5</v>
      </c>
      <c r="J543" s="213" t="s">
        <v>39</v>
      </c>
      <c r="K543" s="213">
        <v>2017</v>
      </c>
      <c r="L543" s="209">
        <f t="shared" si="14"/>
        <v>2027</v>
      </c>
    </row>
    <row r="544" spans="1:12" ht="33.75" thickBot="1" x14ac:dyDescent="0.3">
      <c r="A544" s="4">
        <v>25</v>
      </c>
      <c r="B544" s="204" t="s">
        <v>790</v>
      </c>
      <c r="C544" s="204" t="s">
        <v>790</v>
      </c>
      <c r="D544" s="209" t="s">
        <v>40</v>
      </c>
      <c r="E544" s="213" t="s">
        <v>789</v>
      </c>
      <c r="F544" s="214" t="s">
        <v>816</v>
      </c>
      <c r="G544" s="213">
        <v>17</v>
      </c>
      <c r="H544" s="213" t="s">
        <v>2</v>
      </c>
      <c r="I544" s="213" t="s">
        <v>3</v>
      </c>
      <c r="J544" s="213" t="s">
        <v>48</v>
      </c>
      <c r="K544" s="213">
        <v>2015</v>
      </c>
      <c r="L544" s="209">
        <f t="shared" si="14"/>
        <v>2025</v>
      </c>
    </row>
    <row r="545" spans="1:12" ht="17.25" thickBot="1" x14ac:dyDescent="0.3">
      <c r="A545" s="4">
        <v>26</v>
      </c>
      <c r="B545" s="204" t="s">
        <v>790</v>
      </c>
      <c r="C545" s="204" t="s">
        <v>790</v>
      </c>
      <c r="D545" s="209" t="s">
        <v>40</v>
      </c>
      <c r="E545" s="213" t="s">
        <v>789</v>
      </c>
      <c r="F545" s="214" t="s">
        <v>812</v>
      </c>
      <c r="G545" s="213">
        <v>18</v>
      </c>
      <c r="H545" s="213" t="s">
        <v>2</v>
      </c>
      <c r="I545" s="213" t="s">
        <v>3</v>
      </c>
      <c r="J545" s="213" t="s">
        <v>48</v>
      </c>
      <c r="K545" s="213">
        <v>2017</v>
      </c>
      <c r="L545" s="209">
        <f t="shared" si="14"/>
        <v>2027</v>
      </c>
    </row>
    <row r="546" spans="1:12" ht="17.25" thickBot="1" x14ac:dyDescent="0.3">
      <c r="A546" s="4">
        <v>27</v>
      </c>
      <c r="B546" s="204" t="s">
        <v>790</v>
      </c>
      <c r="C546" s="204" t="s">
        <v>790</v>
      </c>
      <c r="D546" s="209" t="s">
        <v>40</v>
      </c>
      <c r="E546" s="213" t="s">
        <v>789</v>
      </c>
      <c r="F546" s="214" t="s">
        <v>815</v>
      </c>
      <c r="G546" s="213">
        <v>19</v>
      </c>
      <c r="H546" s="213" t="s">
        <v>2</v>
      </c>
      <c r="I546" s="210" t="s">
        <v>3</v>
      </c>
      <c r="J546" s="213" t="s">
        <v>466</v>
      </c>
      <c r="K546" s="213">
        <v>2018</v>
      </c>
      <c r="L546" s="209">
        <f t="shared" si="14"/>
        <v>2028</v>
      </c>
    </row>
    <row r="547" spans="1:12" ht="17.25" thickBot="1" x14ac:dyDescent="0.3">
      <c r="A547" s="4">
        <v>28</v>
      </c>
      <c r="B547" s="204" t="s">
        <v>790</v>
      </c>
      <c r="C547" s="204" t="s">
        <v>790</v>
      </c>
      <c r="D547" s="209" t="s">
        <v>40</v>
      </c>
      <c r="E547" s="213" t="s">
        <v>789</v>
      </c>
      <c r="F547" s="214" t="s">
        <v>814</v>
      </c>
      <c r="G547" s="213">
        <v>20</v>
      </c>
      <c r="H547" s="213" t="s">
        <v>2</v>
      </c>
      <c r="I547" s="213" t="s">
        <v>3</v>
      </c>
      <c r="J547" s="213" t="s">
        <v>48</v>
      </c>
      <c r="K547" s="213">
        <v>2017</v>
      </c>
      <c r="L547" s="209">
        <f t="shared" si="14"/>
        <v>2027</v>
      </c>
    </row>
    <row r="548" spans="1:12" ht="17.25" thickBot="1" x14ac:dyDescent="0.3">
      <c r="A548" s="4">
        <v>29</v>
      </c>
      <c r="B548" s="204" t="s">
        <v>790</v>
      </c>
      <c r="C548" s="204" t="s">
        <v>790</v>
      </c>
      <c r="D548" s="209" t="s">
        <v>40</v>
      </c>
      <c r="E548" s="213" t="s">
        <v>789</v>
      </c>
      <c r="F548" s="214" t="s">
        <v>813</v>
      </c>
      <c r="G548" s="213">
        <v>21</v>
      </c>
      <c r="H548" s="213" t="s">
        <v>2</v>
      </c>
      <c r="I548" s="213" t="s">
        <v>4</v>
      </c>
      <c r="J548" s="213" t="s">
        <v>782</v>
      </c>
      <c r="K548" s="213">
        <v>2011</v>
      </c>
      <c r="L548" s="209">
        <f t="shared" si="14"/>
        <v>2021</v>
      </c>
    </row>
    <row r="549" spans="1:12" ht="17.25" thickBot="1" x14ac:dyDescent="0.3">
      <c r="A549" s="4">
        <v>30</v>
      </c>
      <c r="B549" s="204" t="s">
        <v>790</v>
      </c>
      <c r="C549" s="204" t="s">
        <v>790</v>
      </c>
      <c r="D549" s="209" t="s">
        <v>40</v>
      </c>
      <c r="E549" s="213" t="s">
        <v>789</v>
      </c>
      <c r="F549" s="214" t="s">
        <v>812</v>
      </c>
      <c r="G549" s="213">
        <v>22</v>
      </c>
      <c r="H549" s="213" t="s">
        <v>739</v>
      </c>
      <c r="I549" s="213" t="s">
        <v>7</v>
      </c>
      <c r="J549" s="213" t="s">
        <v>39</v>
      </c>
      <c r="K549" s="213">
        <v>2017</v>
      </c>
      <c r="L549" s="209">
        <f t="shared" si="14"/>
        <v>2027</v>
      </c>
    </row>
    <row r="550" spans="1:12" ht="33.75" thickBot="1" x14ac:dyDescent="0.3">
      <c r="A550" s="4">
        <v>31</v>
      </c>
      <c r="B550" s="204" t="s">
        <v>790</v>
      </c>
      <c r="C550" s="204" t="s">
        <v>790</v>
      </c>
      <c r="D550" s="209" t="s">
        <v>40</v>
      </c>
      <c r="E550" s="213" t="s">
        <v>789</v>
      </c>
      <c r="F550" s="214" t="s">
        <v>811</v>
      </c>
      <c r="G550" s="213">
        <v>24</v>
      </c>
      <c r="H550" s="213" t="s">
        <v>2</v>
      </c>
      <c r="I550" s="210" t="s">
        <v>3</v>
      </c>
      <c r="J550" s="213" t="s">
        <v>48</v>
      </c>
      <c r="K550" s="213">
        <v>2016</v>
      </c>
      <c r="L550" s="209">
        <f t="shared" si="14"/>
        <v>2026</v>
      </c>
    </row>
    <row r="551" spans="1:12" ht="17.25" thickBot="1" x14ac:dyDescent="0.3">
      <c r="A551" s="4">
        <v>32</v>
      </c>
      <c r="B551" s="204" t="s">
        <v>790</v>
      </c>
      <c r="C551" s="204" t="s">
        <v>790</v>
      </c>
      <c r="D551" s="209" t="s">
        <v>40</v>
      </c>
      <c r="E551" s="213" t="s">
        <v>789</v>
      </c>
      <c r="F551" s="214" t="s">
        <v>810</v>
      </c>
      <c r="G551" s="213" t="s">
        <v>809</v>
      </c>
      <c r="H551" s="213" t="s">
        <v>2</v>
      </c>
      <c r="I551" s="210" t="s">
        <v>3</v>
      </c>
      <c r="J551" s="213"/>
      <c r="K551" s="213">
        <v>2021</v>
      </c>
      <c r="L551" s="209">
        <f t="shared" si="14"/>
        <v>2031</v>
      </c>
    </row>
    <row r="552" spans="1:12" ht="33.75" thickBot="1" x14ac:dyDescent="0.3">
      <c r="A552" s="4">
        <v>33</v>
      </c>
      <c r="B552" s="204" t="s">
        <v>790</v>
      </c>
      <c r="C552" s="204" t="s">
        <v>790</v>
      </c>
      <c r="D552" s="209" t="s">
        <v>40</v>
      </c>
      <c r="E552" s="213" t="s">
        <v>789</v>
      </c>
      <c r="F552" s="214" t="s">
        <v>808</v>
      </c>
      <c r="G552" s="213">
        <v>25</v>
      </c>
      <c r="H552" s="213" t="s">
        <v>2</v>
      </c>
      <c r="I552" s="210" t="s">
        <v>3</v>
      </c>
      <c r="J552" s="213" t="s">
        <v>48</v>
      </c>
      <c r="K552" s="213">
        <v>2015</v>
      </c>
      <c r="L552" s="209">
        <f t="shared" si="14"/>
        <v>2025</v>
      </c>
    </row>
    <row r="553" spans="1:12" ht="33.75" thickBot="1" x14ac:dyDescent="0.3">
      <c r="A553" s="4">
        <v>34</v>
      </c>
      <c r="B553" s="204" t="s">
        <v>790</v>
      </c>
      <c r="C553" s="204" t="s">
        <v>790</v>
      </c>
      <c r="D553" s="209" t="s">
        <v>40</v>
      </c>
      <c r="E553" s="213" t="s">
        <v>789</v>
      </c>
      <c r="F553" s="212" t="s">
        <v>807</v>
      </c>
      <c r="G553" s="210">
        <v>26</v>
      </c>
      <c r="H553" s="210" t="s">
        <v>2</v>
      </c>
      <c r="I553" s="210" t="s">
        <v>3</v>
      </c>
      <c r="J553" s="210" t="s">
        <v>48</v>
      </c>
      <c r="K553" s="210">
        <v>2015</v>
      </c>
      <c r="L553" s="209">
        <f t="shared" si="14"/>
        <v>2025</v>
      </c>
    </row>
    <row r="554" spans="1:12" ht="33.75" thickBot="1" x14ac:dyDescent="0.3">
      <c r="A554" s="4">
        <v>35</v>
      </c>
      <c r="B554" s="204" t="s">
        <v>790</v>
      </c>
      <c r="C554" s="204" t="s">
        <v>790</v>
      </c>
      <c r="D554" s="209" t="s">
        <v>40</v>
      </c>
      <c r="E554" s="213" t="s">
        <v>789</v>
      </c>
      <c r="F554" s="216" t="s">
        <v>806</v>
      </c>
      <c r="G554" s="215">
        <v>27</v>
      </c>
      <c r="H554" s="215" t="s">
        <v>2</v>
      </c>
      <c r="I554" s="209" t="s">
        <v>3</v>
      </c>
      <c r="J554" s="215" t="s">
        <v>48</v>
      </c>
      <c r="K554" s="215">
        <v>2017</v>
      </c>
      <c r="L554" s="209">
        <f t="shared" si="14"/>
        <v>2027</v>
      </c>
    </row>
    <row r="555" spans="1:12" ht="33.75" thickBot="1" x14ac:dyDescent="0.3">
      <c r="A555" s="4">
        <v>36</v>
      </c>
      <c r="B555" s="204" t="s">
        <v>790</v>
      </c>
      <c r="C555" s="204" t="s">
        <v>790</v>
      </c>
      <c r="D555" s="209" t="s">
        <v>40</v>
      </c>
      <c r="E555" s="213" t="s">
        <v>789</v>
      </c>
      <c r="F555" s="214" t="s">
        <v>805</v>
      </c>
      <c r="G555" s="213">
        <v>28</v>
      </c>
      <c r="H555" s="213" t="s">
        <v>2</v>
      </c>
      <c r="I555" s="209" t="s">
        <v>3</v>
      </c>
      <c r="J555" s="213" t="s">
        <v>24</v>
      </c>
      <c r="K555" s="213">
        <v>2019</v>
      </c>
      <c r="L555" s="209">
        <f t="shared" si="14"/>
        <v>2029</v>
      </c>
    </row>
    <row r="556" spans="1:12" ht="17.25" thickBot="1" x14ac:dyDescent="0.3">
      <c r="A556" s="4">
        <v>37</v>
      </c>
      <c r="B556" s="204" t="s">
        <v>790</v>
      </c>
      <c r="C556" s="204" t="s">
        <v>790</v>
      </c>
      <c r="D556" s="209" t="s">
        <v>40</v>
      </c>
      <c r="E556" s="213" t="s">
        <v>789</v>
      </c>
      <c r="F556" s="214" t="s">
        <v>804</v>
      </c>
      <c r="G556" s="213" t="s">
        <v>803</v>
      </c>
      <c r="H556" s="213" t="s">
        <v>2</v>
      </c>
      <c r="I556" s="215" t="s">
        <v>4</v>
      </c>
      <c r="J556" s="213" t="s">
        <v>48</v>
      </c>
      <c r="K556" s="213">
        <v>2016</v>
      </c>
      <c r="L556" s="209">
        <f t="shared" si="14"/>
        <v>2026</v>
      </c>
    </row>
    <row r="557" spans="1:12" ht="17.25" thickBot="1" x14ac:dyDescent="0.3">
      <c r="A557" s="4">
        <v>38</v>
      </c>
      <c r="B557" s="204" t="s">
        <v>790</v>
      </c>
      <c r="C557" s="204" t="s">
        <v>790</v>
      </c>
      <c r="D557" s="209" t="s">
        <v>40</v>
      </c>
      <c r="E557" s="213" t="s">
        <v>789</v>
      </c>
      <c r="F557" s="214" t="s">
        <v>802</v>
      </c>
      <c r="G557" s="213">
        <v>29</v>
      </c>
      <c r="H557" s="213" t="s">
        <v>2</v>
      </c>
      <c r="I557" s="210" t="s">
        <v>3</v>
      </c>
      <c r="J557" s="213" t="s">
        <v>782</v>
      </c>
      <c r="K557" s="213">
        <v>2011</v>
      </c>
      <c r="L557" s="209">
        <f t="shared" si="14"/>
        <v>2021</v>
      </c>
    </row>
    <row r="558" spans="1:12" ht="17.25" thickBot="1" x14ac:dyDescent="0.3">
      <c r="A558" s="4">
        <v>39</v>
      </c>
      <c r="B558" s="204" t="s">
        <v>790</v>
      </c>
      <c r="C558" s="204" t="s">
        <v>790</v>
      </c>
      <c r="D558" s="209" t="s">
        <v>40</v>
      </c>
      <c r="E558" s="213" t="s">
        <v>789</v>
      </c>
      <c r="F558" s="212" t="s">
        <v>801</v>
      </c>
      <c r="G558" s="210">
        <v>31</v>
      </c>
      <c r="H558" s="210" t="s">
        <v>715</v>
      </c>
      <c r="I558" s="209" t="s">
        <v>798</v>
      </c>
      <c r="J558" s="210" t="s">
        <v>39</v>
      </c>
      <c r="K558" s="210">
        <v>2017</v>
      </c>
      <c r="L558" s="209">
        <f t="shared" si="14"/>
        <v>2027</v>
      </c>
    </row>
    <row r="559" spans="1:12" ht="33.75" thickBot="1" x14ac:dyDescent="0.3">
      <c r="A559" s="4">
        <v>40</v>
      </c>
      <c r="B559" s="204" t="s">
        <v>790</v>
      </c>
      <c r="C559" s="204" t="s">
        <v>790</v>
      </c>
      <c r="D559" s="209" t="s">
        <v>40</v>
      </c>
      <c r="E559" s="213" t="s">
        <v>789</v>
      </c>
      <c r="F559" s="211" t="s">
        <v>800</v>
      </c>
      <c r="G559" s="209">
        <v>32</v>
      </c>
      <c r="H559" s="210" t="s">
        <v>715</v>
      </c>
      <c r="I559" s="209" t="s">
        <v>798</v>
      </c>
      <c r="J559" s="210" t="s">
        <v>466</v>
      </c>
      <c r="K559" s="210">
        <v>2018</v>
      </c>
      <c r="L559" s="209">
        <f t="shared" si="14"/>
        <v>2028</v>
      </c>
    </row>
    <row r="560" spans="1:12" ht="17.25" thickBot="1" x14ac:dyDescent="0.3">
      <c r="A560" s="4">
        <v>41</v>
      </c>
      <c r="B560" s="204" t="s">
        <v>790</v>
      </c>
      <c r="C560" s="204" t="s">
        <v>790</v>
      </c>
      <c r="D560" s="209" t="s">
        <v>40</v>
      </c>
      <c r="E560" s="209" t="s">
        <v>789</v>
      </c>
      <c r="F560" s="211" t="s">
        <v>799</v>
      </c>
      <c r="G560" s="209">
        <v>33</v>
      </c>
      <c r="H560" s="210" t="s">
        <v>715</v>
      </c>
      <c r="I560" s="209" t="s">
        <v>798</v>
      </c>
      <c r="J560" s="210" t="s">
        <v>39</v>
      </c>
      <c r="K560" s="210">
        <v>2017</v>
      </c>
      <c r="L560" s="209">
        <f t="shared" si="14"/>
        <v>2027</v>
      </c>
    </row>
    <row r="561" spans="1:12" ht="33.75" thickBot="1" x14ac:dyDescent="0.3">
      <c r="A561" s="4">
        <v>42</v>
      </c>
      <c r="B561" s="204" t="s">
        <v>790</v>
      </c>
      <c r="C561" s="204" t="s">
        <v>790</v>
      </c>
      <c r="D561" s="209" t="s">
        <v>40</v>
      </c>
      <c r="E561" s="204" t="s">
        <v>789</v>
      </c>
      <c r="F561" s="211" t="s">
        <v>797</v>
      </c>
      <c r="G561" s="209">
        <v>34</v>
      </c>
      <c r="H561" s="209" t="s">
        <v>2</v>
      </c>
      <c r="I561" s="209" t="s">
        <v>3</v>
      </c>
      <c r="J561" s="209" t="s">
        <v>48</v>
      </c>
      <c r="K561" s="209">
        <v>2017</v>
      </c>
      <c r="L561" s="209">
        <f t="shared" si="14"/>
        <v>2027</v>
      </c>
    </row>
    <row r="562" spans="1:12" ht="17.25" thickBot="1" x14ac:dyDescent="0.3">
      <c r="A562" s="4">
        <v>43</v>
      </c>
      <c r="B562" s="204" t="s">
        <v>790</v>
      </c>
      <c r="C562" s="204" t="s">
        <v>790</v>
      </c>
      <c r="D562" s="204" t="s">
        <v>40</v>
      </c>
      <c r="E562" s="204" t="s">
        <v>789</v>
      </c>
      <c r="F562" s="204" t="s">
        <v>796</v>
      </c>
      <c r="G562" s="204" t="s">
        <v>795</v>
      </c>
      <c r="H562" s="204" t="s">
        <v>739</v>
      </c>
      <c r="I562" s="204" t="s">
        <v>7</v>
      </c>
      <c r="J562" s="204"/>
      <c r="K562" s="204">
        <v>2021</v>
      </c>
      <c r="L562" s="209">
        <f t="shared" si="14"/>
        <v>2031</v>
      </c>
    </row>
    <row r="563" spans="1:12" ht="17.25" thickBot="1" x14ac:dyDescent="0.3">
      <c r="A563" s="4">
        <v>44</v>
      </c>
      <c r="B563" s="204" t="s">
        <v>790</v>
      </c>
      <c r="C563" s="204" t="s">
        <v>790</v>
      </c>
      <c r="D563" s="204" t="s">
        <v>40</v>
      </c>
      <c r="E563" s="204" t="s">
        <v>789</v>
      </c>
      <c r="F563" s="204" t="s">
        <v>794</v>
      </c>
      <c r="G563" s="204">
        <v>35</v>
      </c>
      <c r="H563" s="204" t="s">
        <v>2</v>
      </c>
      <c r="I563" s="204" t="s">
        <v>4</v>
      </c>
      <c r="J563" s="204" t="s">
        <v>30</v>
      </c>
      <c r="K563" s="204">
        <v>2021</v>
      </c>
      <c r="L563" s="209">
        <f t="shared" si="14"/>
        <v>2031</v>
      </c>
    </row>
    <row r="564" spans="1:12" ht="17.25" thickBot="1" x14ac:dyDescent="0.3">
      <c r="A564" s="4">
        <v>45</v>
      </c>
      <c r="B564" s="204" t="s">
        <v>790</v>
      </c>
      <c r="C564" s="204" t="s">
        <v>790</v>
      </c>
      <c r="D564" s="210" t="s">
        <v>40</v>
      </c>
      <c r="E564" s="213" t="s">
        <v>789</v>
      </c>
      <c r="F564" s="212" t="s">
        <v>793</v>
      </c>
      <c r="G564" s="210" t="s">
        <v>792</v>
      </c>
      <c r="H564" s="210" t="s">
        <v>2</v>
      </c>
      <c r="I564" s="210" t="s">
        <v>3</v>
      </c>
      <c r="J564" s="210" t="s">
        <v>30</v>
      </c>
      <c r="K564" s="210">
        <v>2024</v>
      </c>
      <c r="L564" s="209">
        <f t="shared" si="14"/>
        <v>2034</v>
      </c>
    </row>
    <row r="565" spans="1:12" ht="33.75" thickBot="1" x14ac:dyDescent="0.3">
      <c r="A565" s="4">
        <v>46</v>
      </c>
      <c r="B565" s="204" t="s">
        <v>790</v>
      </c>
      <c r="C565" s="204" t="s">
        <v>790</v>
      </c>
      <c r="D565" s="210" t="s">
        <v>40</v>
      </c>
      <c r="E565" s="213" t="s">
        <v>789</v>
      </c>
      <c r="F565" s="212" t="s">
        <v>791</v>
      </c>
      <c r="G565" s="210">
        <v>36</v>
      </c>
      <c r="H565" s="210" t="s">
        <v>2</v>
      </c>
      <c r="I565" s="210" t="s">
        <v>3</v>
      </c>
      <c r="J565" s="210" t="s">
        <v>48</v>
      </c>
      <c r="K565" s="210">
        <v>2017</v>
      </c>
      <c r="L565" s="209">
        <f t="shared" si="14"/>
        <v>2027</v>
      </c>
    </row>
    <row r="566" spans="1:12" ht="33.75" thickBot="1" x14ac:dyDescent="0.3">
      <c r="A566" s="4">
        <v>47</v>
      </c>
      <c r="B566" s="204" t="s">
        <v>790</v>
      </c>
      <c r="C566" s="204" t="s">
        <v>790</v>
      </c>
      <c r="D566" s="210" t="s">
        <v>40</v>
      </c>
      <c r="E566" s="210" t="s">
        <v>789</v>
      </c>
      <c r="F566" s="211" t="s">
        <v>788</v>
      </c>
      <c r="G566" s="209">
        <v>37</v>
      </c>
      <c r="H566" s="210" t="s">
        <v>2</v>
      </c>
      <c r="I566" s="210" t="s">
        <v>3</v>
      </c>
      <c r="J566" s="210" t="s">
        <v>24</v>
      </c>
      <c r="K566" s="210">
        <v>2020</v>
      </c>
      <c r="L566" s="209">
        <f t="shared" si="14"/>
        <v>2030</v>
      </c>
    </row>
    <row r="567" spans="1:12" x14ac:dyDescent="0.25">
      <c r="A567" s="1"/>
    </row>
    <row r="568" spans="1:12" ht="20.25" x14ac:dyDescent="0.3">
      <c r="A568" s="430" t="s">
        <v>787</v>
      </c>
      <c r="B568" s="430"/>
      <c r="C568" s="430"/>
      <c r="D568" s="430"/>
      <c r="E568" s="430"/>
      <c r="F568" s="430"/>
      <c r="G568" s="430"/>
      <c r="H568" s="430"/>
      <c r="I568" s="430"/>
      <c r="J568" s="430"/>
      <c r="K568" s="430"/>
      <c r="L568" s="430"/>
    </row>
    <row r="570" spans="1:12" ht="21" thickBot="1" x14ac:dyDescent="0.35">
      <c r="A570" s="15" t="s">
        <v>51</v>
      </c>
      <c r="B570" s="34" t="s">
        <v>456</v>
      </c>
      <c r="C570" s="34">
        <f>A631</f>
        <v>59</v>
      </c>
    </row>
    <row r="571" spans="1:12" ht="18" x14ac:dyDescent="0.25">
      <c r="A571" s="42"/>
      <c r="B571" s="425" t="s">
        <v>9</v>
      </c>
      <c r="C571" s="425" t="s">
        <v>10</v>
      </c>
      <c r="D571" s="425" t="s">
        <v>11</v>
      </c>
      <c r="E571" s="12" t="s">
        <v>12</v>
      </c>
      <c r="F571" s="434" t="s">
        <v>14</v>
      </c>
      <c r="G571" s="425" t="s">
        <v>15</v>
      </c>
      <c r="H571" s="425" t="s">
        <v>16</v>
      </c>
      <c r="I571" s="425" t="s">
        <v>17</v>
      </c>
      <c r="J571" s="425" t="s">
        <v>18</v>
      </c>
      <c r="K571" s="425" t="s">
        <v>19</v>
      </c>
      <c r="L571" s="12" t="s">
        <v>20</v>
      </c>
    </row>
    <row r="572" spans="1:12" ht="18.75" thickBot="1" x14ac:dyDescent="0.3">
      <c r="A572" s="43"/>
      <c r="B572" s="426"/>
      <c r="C572" s="426"/>
      <c r="D572" s="426"/>
      <c r="E572" s="29" t="s">
        <v>13</v>
      </c>
      <c r="F572" s="435"/>
      <c r="G572" s="426"/>
      <c r="H572" s="426"/>
      <c r="I572" s="426"/>
      <c r="J572" s="426"/>
      <c r="K572" s="426"/>
      <c r="L572" s="29" t="s">
        <v>21</v>
      </c>
    </row>
    <row r="573" spans="1:12" ht="16.5" thickBot="1" x14ac:dyDescent="0.3">
      <c r="A573" s="44">
        <v>1</v>
      </c>
      <c r="B573" s="7" t="s">
        <v>742</v>
      </c>
      <c r="C573" s="7" t="s">
        <v>742</v>
      </c>
      <c r="D573" s="9" t="s">
        <v>786</v>
      </c>
      <c r="E573" s="9"/>
      <c r="F573" s="203" t="s">
        <v>27</v>
      </c>
      <c r="G573" s="9">
        <v>53</v>
      </c>
      <c r="H573" s="9" t="s">
        <v>2</v>
      </c>
      <c r="I573" s="9" t="s">
        <v>4</v>
      </c>
      <c r="J573" s="9" t="s">
        <v>30</v>
      </c>
      <c r="K573" s="9">
        <v>2025</v>
      </c>
      <c r="L573" s="9">
        <f t="shared" ref="L573:L604" si="15">K573+10</f>
        <v>2035</v>
      </c>
    </row>
    <row r="574" spans="1:12" ht="16.5" thickBot="1" x14ac:dyDescent="0.3">
      <c r="A574" s="44">
        <v>2</v>
      </c>
      <c r="B574" s="7" t="s">
        <v>742</v>
      </c>
      <c r="C574" s="7" t="s">
        <v>742</v>
      </c>
      <c r="D574" s="9" t="s">
        <v>786</v>
      </c>
      <c r="E574" s="9"/>
      <c r="F574" s="203" t="s">
        <v>27</v>
      </c>
      <c r="G574" s="9" t="s">
        <v>785</v>
      </c>
      <c r="H574" s="9" t="s">
        <v>26</v>
      </c>
      <c r="I574" s="9" t="s">
        <v>7</v>
      </c>
      <c r="J574" s="9" t="s">
        <v>466</v>
      </c>
      <c r="K574" s="9">
        <v>2018</v>
      </c>
      <c r="L574" s="9">
        <f t="shared" si="15"/>
        <v>2028</v>
      </c>
    </row>
    <row r="575" spans="1:12" ht="16.5" thickBot="1" x14ac:dyDescent="0.3">
      <c r="A575" s="44">
        <v>3</v>
      </c>
      <c r="B575" s="7" t="s">
        <v>742</v>
      </c>
      <c r="C575" s="7" t="s">
        <v>742</v>
      </c>
      <c r="D575" s="9" t="s">
        <v>784</v>
      </c>
      <c r="E575" s="9"/>
      <c r="F575" s="203" t="s">
        <v>32</v>
      </c>
      <c r="G575" s="9">
        <v>1</v>
      </c>
      <c r="H575" s="9" t="s">
        <v>715</v>
      </c>
      <c r="I575" s="9" t="s">
        <v>6</v>
      </c>
      <c r="J575" s="9" t="s">
        <v>39</v>
      </c>
      <c r="K575" s="9">
        <v>2017</v>
      </c>
      <c r="L575" s="9">
        <f t="shared" si="15"/>
        <v>2027</v>
      </c>
    </row>
    <row r="576" spans="1:12" ht="32.25" thickBot="1" x14ac:dyDescent="0.3">
      <c r="A576" s="44">
        <v>4</v>
      </c>
      <c r="B576" s="7" t="s">
        <v>742</v>
      </c>
      <c r="C576" s="7" t="s">
        <v>742</v>
      </c>
      <c r="D576" s="9" t="s">
        <v>35</v>
      </c>
      <c r="E576" s="9" t="s">
        <v>768</v>
      </c>
      <c r="F576" s="203" t="s">
        <v>783</v>
      </c>
      <c r="G576" s="9">
        <v>47</v>
      </c>
      <c r="H576" s="9" t="s">
        <v>2</v>
      </c>
      <c r="I576" s="9" t="s">
        <v>3</v>
      </c>
      <c r="J576" s="9" t="s">
        <v>782</v>
      </c>
      <c r="K576" s="9">
        <v>2014</v>
      </c>
      <c r="L576" s="9">
        <f t="shared" si="15"/>
        <v>2024</v>
      </c>
    </row>
    <row r="577" spans="1:12" ht="32.25" thickBot="1" x14ac:dyDescent="0.3">
      <c r="A577" s="44">
        <v>5</v>
      </c>
      <c r="B577" s="7" t="s">
        <v>742</v>
      </c>
      <c r="C577" s="7" t="s">
        <v>742</v>
      </c>
      <c r="D577" s="7" t="s">
        <v>35</v>
      </c>
      <c r="E577" s="7" t="s">
        <v>768</v>
      </c>
      <c r="F577" s="8" t="s">
        <v>781</v>
      </c>
      <c r="G577" s="7">
        <v>48</v>
      </c>
      <c r="H577" s="7" t="s">
        <v>715</v>
      </c>
      <c r="I577" s="7" t="s">
        <v>5</v>
      </c>
      <c r="J577" s="7" t="s">
        <v>466</v>
      </c>
      <c r="K577" s="7">
        <v>2018</v>
      </c>
      <c r="L577" s="7">
        <f t="shared" si="15"/>
        <v>2028</v>
      </c>
    </row>
    <row r="578" spans="1:12" ht="32.25" thickBot="1" x14ac:dyDescent="0.3">
      <c r="A578" s="44">
        <v>6</v>
      </c>
      <c r="B578" s="7" t="s">
        <v>742</v>
      </c>
      <c r="C578" s="7" t="s">
        <v>742</v>
      </c>
      <c r="D578" s="7" t="s">
        <v>35</v>
      </c>
      <c r="E578" s="7" t="s">
        <v>768</v>
      </c>
      <c r="F578" s="8" t="s">
        <v>780</v>
      </c>
      <c r="G578" s="7">
        <v>49</v>
      </c>
      <c r="H578" s="7" t="s">
        <v>715</v>
      </c>
      <c r="I578" s="7" t="s">
        <v>6</v>
      </c>
      <c r="J578" s="7" t="s">
        <v>466</v>
      </c>
      <c r="K578" s="7">
        <v>2018</v>
      </c>
      <c r="L578" s="7">
        <f t="shared" si="15"/>
        <v>2028</v>
      </c>
    </row>
    <row r="579" spans="1:12" ht="32.25" thickBot="1" x14ac:dyDescent="0.3">
      <c r="A579" s="44">
        <v>7</v>
      </c>
      <c r="B579" s="7" t="s">
        <v>742</v>
      </c>
      <c r="C579" s="7" t="s">
        <v>742</v>
      </c>
      <c r="D579" s="7" t="s">
        <v>35</v>
      </c>
      <c r="E579" s="7" t="s">
        <v>768</v>
      </c>
      <c r="F579" s="8" t="s">
        <v>779</v>
      </c>
      <c r="G579" s="7">
        <v>50</v>
      </c>
      <c r="H579" s="7" t="s">
        <v>2</v>
      </c>
      <c r="I579" s="7" t="s">
        <v>4</v>
      </c>
      <c r="J579" s="7" t="s">
        <v>30</v>
      </c>
      <c r="K579" s="7">
        <v>2025</v>
      </c>
      <c r="L579" s="7">
        <f t="shared" si="15"/>
        <v>2035</v>
      </c>
    </row>
    <row r="580" spans="1:12" ht="16.5" thickBot="1" x14ac:dyDescent="0.3">
      <c r="A580" s="44">
        <v>8</v>
      </c>
      <c r="B580" s="7" t="s">
        <v>742</v>
      </c>
      <c r="C580" s="7" t="s">
        <v>742</v>
      </c>
      <c r="D580" s="7" t="s">
        <v>35</v>
      </c>
      <c r="E580" s="7" t="s">
        <v>768</v>
      </c>
      <c r="F580" s="8" t="s">
        <v>47</v>
      </c>
      <c r="G580" s="7">
        <v>51</v>
      </c>
      <c r="H580" s="7" t="s">
        <v>715</v>
      </c>
      <c r="I580" s="7" t="s">
        <v>6</v>
      </c>
      <c r="J580" s="7" t="s">
        <v>466</v>
      </c>
      <c r="K580" s="7">
        <v>2018</v>
      </c>
      <c r="L580" s="7">
        <f t="shared" si="15"/>
        <v>2028</v>
      </c>
    </row>
    <row r="581" spans="1:12" ht="16.5" thickBot="1" x14ac:dyDescent="0.3">
      <c r="A581" s="44">
        <v>9</v>
      </c>
      <c r="B581" s="7" t="s">
        <v>742</v>
      </c>
      <c r="C581" s="7" t="s">
        <v>742</v>
      </c>
      <c r="D581" s="7" t="s">
        <v>35</v>
      </c>
      <c r="E581" s="7" t="s">
        <v>768</v>
      </c>
      <c r="F581" s="8" t="s">
        <v>25</v>
      </c>
      <c r="G581" s="7">
        <v>52</v>
      </c>
      <c r="H581" s="7" t="s">
        <v>26</v>
      </c>
      <c r="I581" s="7" t="s">
        <v>5</v>
      </c>
      <c r="J581" s="7" t="s">
        <v>466</v>
      </c>
      <c r="K581" s="7">
        <v>2018</v>
      </c>
      <c r="L581" s="7">
        <f t="shared" si="15"/>
        <v>2028</v>
      </c>
    </row>
    <row r="582" spans="1:12" ht="16.5" thickBot="1" x14ac:dyDescent="0.3">
      <c r="A582" s="44">
        <v>10</v>
      </c>
      <c r="B582" s="7" t="s">
        <v>742</v>
      </c>
      <c r="C582" s="7" t="s">
        <v>742</v>
      </c>
      <c r="D582" s="7" t="s">
        <v>22</v>
      </c>
      <c r="E582" s="7" t="s">
        <v>768</v>
      </c>
      <c r="F582" s="7" t="s">
        <v>778</v>
      </c>
      <c r="G582" s="7">
        <v>30</v>
      </c>
      <c r="H582" s="7" t="s">
        <v>715</v>
      </c>
      <c r="I582" s="7" t="s">
        <v>5</v>
      </c>
      <c r="J582" s="7" t="s">
        <v>24</v>
      </c>
      <c r="K582" s="7">
        <v>2021</v>
      </c>
      <c r="L582" s="7">
        <f t="shared" si="15"/>
        <v>2031</v>
      </c>
    </row>
    <row r="583" spans="1:12" ht="16.5" thickBot="1" x14ac:dyDescent="0.3">
      <c r="A583" s="44">
        <v>11</v>
      </c>
      <c r="B583" s="7" t="s">
        <v>742</v>
      </c>
      <c r="C583" s="7" t="s">
        <v>742</v>
      </c>
      <c r="D583" s="7" t="s">
        <v>22</v>
      </c>
      <c r="E583" s="7" t="s">
        <v>768</v>
      </c>
      <c r="F583" s="7" t="s">
        <v>777</v>
      </c>
      <c r="G583" s="7">
        <v>31</v>
      </c>
      <c r="H583" s="7" t="s">
        <v>715</v>
      </c>
      <c r="I583" s="7" t="s">
        <v>5</v>
      </c>
      <c r="J583" s="7" t="s">
        <v>466</v>
      </c>
      <c r="K583" s="7">
        <v>2018</v>
      </c>
      <c r="L583" s="7">
        <f t="shared" si="15"/>
        <v>2028</v>
      </c>
    </row>
    <row r="584" spans="1:12" ht="16.5" thickBot="1" x14ac:dyDescent="0.3">
      <c r="A584" s="44">
        <v>12</v>
      </c>
      <c r="B584" s="7" t="s">
        <v>742</v>
      </c>
      <c r="C584" s="7" t="s">
        <v>742</v>
      </c>
      <c r="D584" s="7" t="s">
        <v>22</v>
      </c>
      <c r="E584" s="7" t="s">
        <v>768</v>
      </c>
      <c r="F584" s="7" t="s">
        <v>776</v>
      </c>
      <c r="G584" s="7">
        <v>32</v>
      </c>
      <c r="H584" s="7" t="s">
        <v>715</v>
      </c>
      <c r="I584" s="7" t="s">
        <v>5</v>
      </c>
      <c r="J584" s="7" t="s">
        <v>466</v>
      </c>
      <c r="K584" s="7">
        <v>2018</v>
      </c>
      <c r="L584" s="7">
        <f t="shared" si="15"/>
        <v>2028</v>
      </c>
    </row>
    <row r="585" spans="1:12" ht="32.25" thickBot="1" x14ac:dyDescent="0.3">
      <c r="A585" s="44">
        <v>13</v>
      </c>
      <c r="B585" s="7" t="s">
        <v>742</v>
      </c>
      <c r="C585" s="7" t="s">
        <v>742</v>
      </c>
      <c r="D585" s="7" t="s">
        <v>22</v>
      </c>
      <c r="E585" s="7" t="s">
        <v>768</v>
      </c>
      <c r="F585" s="8" t="s">
        <v>775</v>
      </c>
      <c r="G585" s="7">
        <v>33</v>
      </c>
      <c r="H585" s="7" t="s">
        <v>2</v>
      </c>
      <c r="I585" s="7" t="s">
        <v>3</v>
      </c>
      <c r="J585" s="7" t="s">
        <v>30</v>
      </c>
      <c r="K585" s="7">
        <v>2025</v>
      </c>
      <c r="L585" s="7">
        <f t="shared" si="15"/>
        <v>2035</v>
      </c>
    </row>
    <row r="586" spans="1:12" ht="16.5" thickBot="1" x14ac:dyDescent="0.3">
      <c r="A586" s="44">
        <v>14</v>
      </c>
      <c r="B586" s="7" t="s">
        <v>742</v>
      </c>
      <c r="C586" s="7" t="s">
        <v>742</v>
      </c>
      <c r="D586" s="9" t="s">
        <v>29</v>
      </c>
      <c r="E586" s="7" t="s">
        <v>768</v>
      </c>
      <c r="F586" s="203" t="s">
        <v>774</v>
      </c>
      <c r="G586" s="9">
        <v>34</v>
      </c>
      <c r="H586" s="9" t="s">
        <v>715</v>
      </c>
      <c r="I586" s="9" t="s">
        <v>5</v>
      </c>
      <c r="J586" s="9" t="s">
        <v>466</v>
      </c>
      <c r="K586" s="9">
        <v>2018</v>
      </c>
      <c r="L586" s="9">
        <f t="shared" si="15"/>
        <v>2028</v>
      </c>
    </row>
    <row r="587" spans="1:12" ht="32.25" thickBot="1" x14ac:dyDescent="0.3">
      <c r="A587" s="44">
        <v>15</v>
      </c>
      <c r="B587" s="7" t="s">
        <v>742</v>
      </c>
      <c r="C587" s="7" t="s">
        <v>742</v>
      </c>
      <c r="D587" s="9" t="s">
        <v>29</v>
      </c>
      <c r="E587" s="7" t="s">
        <v>768</v>
      </c>
      <c r="F587" s="203" t="s">
        <v>749</v>
      </c>
      <c r="G587" s="9">
        <v>35</v>
      </c>
      <c r="H587" s="9" t="s">
        <v>2</v>
      </c>
      <c r="I587" s="9" t="s">
        <v>3</v>
      </c>
      <c r="J587" s="9" t="s">
        <v>48</v>
      </c>
      <c r="K587" s="9">
        <v>2015</v>
      </c>
      <c r="L587" s="9">
        <f t="shared" si="15"/>
        <v>2025</v>
      </c>
    </row>
    <row r="588" spans="1:12" ht="16.5" thickBot="1" x14ac:dyDescent="0.3">
      <c r="A588" s="44">
        <v>16</v>
      </c>
      <c r="B588" s="7" t="s">
        <v>742</v>
      </c>
      <c r="C588" s="7" t="s">
        <v>742</v>
      </c>
      <c r="D588" s="9" t="s">
        <v>29</v>
      </c>
      <c r="E588" s="7" t="s">
        <v>768</v>
      </c>
      <c r="F588" s="203" t="s">
        <v>773</v>
      </c>
      <c r="G588" s="9">
        <v>36</v>
      </c>
      <c r="H588" s="9" t="s">
        <v>2</v>
      </c>
      <c r="I588" s="9" t="s">
        <v>3</v>
      </c>
      <c r="J588" s="9" t="s">
        <v>30</v>
      </c>
      <c r="K588" s="9">
        <v>2025</v>
      </c>
      <c r="L588" s="9">
        <f t="shared" si="15"/>
        <v>2035</v>
      </c>
    </row>
    <row r="589" spans="1:12" ht="16.5" thickBot="1" x14ac:dyDescent="0.3">
      <c r="A589" s="44">
        <v>17</v>
      </c>
      <c r="B589" s="7" t="s">
        <v>742</v>
      </c>
      <c r="C589" s="7" t="s">
        <v>742</v>
      </c>
      <c r="D589" s="9" t="s">
        <v>29</v>
      </c>
      <c r="E589" s="7" t="s">
        <v>768</v>
      </c>
      <c r="F589" s="203" t="s">
        <v>772</v>
      </c>
      <c r="G589" s="9">
        <v>37</v>
      </c>
      <c r="H589" s="9" t="s">
        <v>2</v>
      </c>
      <c r="I589" s="9" t="s">
        <v>3</v>
      </c>
      <c r="J589" s="9" t="s">
        <v>30</v>
      </c>
      <c r="K589" s="9">
        <v>2025</v>
      </c>
      <c r="L589" s="9">
        <f t="shared" si="15"/>
        <v>2035</v>
      </c>
    </row>
    <row r="590" spans="1:12" ht="32.25" thickBot="1" x14ac:dyDescent="0.3">
      <c r="A590" s="44">
        <v>18</v>
      </c>
      <c r="B590" s="7" t="s">
        <v>742</v>
      </c>
      <c r="C590" s="7" t="s">
        <v>742</v>
      </c>
      <c r="D590" s="9" t="s">
        <v>29</v>
      </c>
      <c r="E590" s="7" t="s">
        <v>768</v>
      </c>
      <c r="F590" s="203" t="s">
        <v>767</v>
      </c>
      <c r="G590" s="9">
        <v>38</v>
      </c>
      <c r="H590" s="9" t="s">
        <v>715</v>
      </c>
      <c r="I590" s="9" t="s">
        <v>5</v>
      </c>
      <c r="J590" s="9" t="s">
        <v>466</v>
      </c>
      <c r="K590" s="9">
        <v>2018</v>
      </c>
      <c r="L590" s="9">
        <f t="shared" si="15"/>
        <v>2028</v>
      </c>
    </row>
    <row r="591" spans="1:12" ht="16.5" thickBot="1" x14ac:dyDescent="0.3">
      <c r="A591" s="44">
        <v>19</v>
      </c>
      <c r="B591" s="7" t="s">
        <v>742</v>
      </c>
      <c r="C591" s="7" t="s">
        <v>742</v>
      </c>
      <c r="D591" s="9" t="s">
        <v>31</v>
      </c>
      <c r="E591" s="7" t="s">
        <v>768</v>
      </c>
      <c r="F591" s="203" t="s">
        <v>769</v>
      </c>
      <c r="G591" s="9">
        <v>39</v>
      </c>
      <c r="H591" s="9" t="s">
        <v>715</v>
      </c>
      <c r="I591" s="9" t="s">
        <v>5</v>
      </c>
      <c r="J591" s="9" t="s">
        <v>466</v>
      </c>
      <c r="K591" s="9">
        <v>2018</v>
      </c>
      <c r="L591" s="9">
        <f t="shared" si="15"/>
        <v>2028</v>
      </c>
    </row>
    <row r="592" spans="1:12" ht="32.25" thickBot="1" x14ac:dyDescent="0.3">
      <c r="A592" s="44">
        <v>20</v>
      </c>
      <c r="B592" s="7" t="s">
        <v>742</v>
      </c>
      <c r="C592" s="7" t="s">
        <v>742</v>
      </c>
      <c r="D592" s="9" t="s">
        <v>31</v>
      </c>
      <c r="E592" s="7" t="s">
        <v>768</v>
      </c>
      <c r="F592" s="203" t="s">
        <v>749</v>
      </c>
      <c r="G592" s="9">
        <v>40</v>
      </c>
      <c r="H592" s="9" t="s">
        <v>2</v>
      </c>
      <c r="I592" s="9" t="s">
        <v>3</v>
      </c>
      <c r="J592" s="9" t="s">
        <v>466</v>
      </c>
      <c r="K592" s="9">
        <v>2018</v>
      </c>
      <c r="L592" s="9">
        <f t="shared" si="15"/>
        <v>2028</v>
      </c>
    </row>
    <row r="593" spans="1:12" ht="16.5" thickBot="1" x14ac:dyDescent="0.3">
      <c r="A593" s="44">
        <v>21</v>
      </c>
      <c r="B593" s="7" t="s">
        <v>742</v>
      </c>
      <c r="C593" s="7" t="s">
        <v>742</v>
      </c>
      <c r="D593" s="9" t="s">
        <v>31</v>
      </c>
      <c r="E593" s="7" t="s">
        <v>768</v>
      </c>
      <c r="F593" s="203" t="s">
        <v>771</v>
      </c>
      <c r="G593" s="9">
        <v>41</v>
      </c>
      <c r="H593" s="9" t="s">
        <v>2</v>
      </c>
      <c r="I593" s="9" t="s">
        <v>3</v>
      </c>
      <c r="J593" s="9" t="s">
        <v>48</v>
      </c>
      <c r="K593" s="9">
        <v>2015</v>
      </c>
      <c r="L593" s="9">
        <f t="shared" si="15"/>
        <v>2025</v>
      </c>
    </row>
    <row r="594" spans="1:12" ht="16.5" thickBot="1" x14ac:dyDescent="0.3">
      <c r="A594" s="44">
        <v>22</v>
      </c>
      <c r="B594" s="7" t="s">
        <v>742</v>
      </c>
      <c r="C594" s="7" t="s">
        <v>742</v>
      </c>
      <c r="D594" s="9" t="s">
        <v>31</v>
      </c>
      <c r="E594" s="7" t="s">
        <v>768</v>
      </c>
      <c r="F594" s="203" t="s">
        <v>770</v>
      </c>
      <c r="G594" s="9">
        <v>42</v>
      </c>
      <c r="H594" s="9" t="s">
        <v>2</v>
      </c>
      <c r="I594" s="9" t="s">
        <v>3</v>
      </c>
      <c r="J594" s="9" t="s">
        <v>30</v>
      </c>
      <c r="K594" s="9">
        <v>2025</v>
      </c>
      <c r="L594" s="9">
        <f t="shared" si="15"/>
        <v>2035</v>
      </c>
    </row>
    <row r="595" spans="1:12" ht="32.25" thickBot="1" x14ac:dyDescent="0.3">
      <c r="A595" s="44">
        <v>23</v>
      </c>
      <c r="B595" s="7" t="s">
        <v>742</v>
      </c>
      <c r="C595" s="7" t="s">
        <v>742</v>
      </c>
      <c r="D595" s="9" t="s">
        <v>31</v>
      </c>
      <c r="E595" s="7" t="s">
        <v>768</v>
      </c>
      <c r="F595" s="203" t="s">
        <v>767</v>
      </c>
      <c r="G595" s="9">
        <v>43</v>
      </c>
      <c r="H595" s="9" t="s">
        <v>715</v>
      </c>
      <c r="I595" s="9" t="s">
        <v>5</v>
      </c>
      <c r="J595" s="9" t="s">
        <v>466</v>
      </c>
      <c r="K595" s="9">
        <v>2018</v>
      </c>
      <c r="L595" s="9">
        <f t="shared" si="15"/>
        <v>2028</v>
      </c>
    </row>
    <row r="596" spans="1:12" ht="16.5" thickBot="1" x14ac:dyDescent="0.3">
      <c r="A596" s="44">
        <v>24</v>
      </c>
      <c r="B596" s="7" t="s">
        <v>742</v>
      </c>
      <c r="C596" s="7" t="s">
        <v>742</v>
      </c>
      <c r="D596" s="9" t="s">
        <v>33</v>
      </c>
      <c r="E596" s="7" t="s">
        <v>768</v>
      </c>
      <c r="F596" s="203" t="s">
        <v>769</v>
      </c>
      <c r="G596" s="9">
        <v>44</v>
      </c>
      <c r="H596" s="9" t="s">
        <v>715</v>
      </c>
      <c r="I596" s="9" t="s">
        <v>5</v>
      </c>
      <c r="J596" s="9" t="s">
        <v>466</v>
      </c>
      <c r="K596" s="9">
        <v>2018</v>
      </c>
      <c r="L596" s="9">
        <f t="shared" si="15"/>
        <v>2028</v>
      </c>
    </row>
    <row r="597" spans="1:12" ht="32.25" thickBot="1" x14ac:dyDescent="0.3">
      <c r="A597" s="44">
        <v>25</v>
      </c>
      <c r="B597" s="7" t="s">
        <v>742</v>
      </c>
      <c r="C597" s="7" t="s">
        <v>742</v>
      </c>
      <c r="D597" s="9" t="s">
        <v>33</v>
      </c>
      <c r="E597" s="7" t="s">
        <v>768</v>
      </c>
      <c r="F597" s="203" t="s">
        <v>749</v>
      </c>
      <c r="G597" s="9">
        <v>45</v>
      </c>
      <c r="H597" s="9" t="s">
        <v>2</v>
      </c>
      <c r="I597" s="9" t="s">
        <v>3</v>
      </c>
      <c r="J597" s="9" t="s">
        <v>30</v>
      </c>
      <c r="K597" s="9">
        <v>2025</v>
      </c>
      <c r="L597" s="9">
        <f t="shared" si="15"/>
        <v>2035</v>
      </c>
    </row>
    <row r="598" spans="1:12" ht="32.25" thickBot="1" x14ac:dyDescent="0.3">
      <c r="A598" s="44">
        <v>26</v>
      </c>
      <c r="B598" s="7" t="s">
        <v>742</v>
      </c>
      <c r="C598" s="7" t="s">
        <v>742</v>
      </c>
      <c r="D598" s="9" t="s">
        <v>33</v>
      </c>
      <c r="E598" s="7" t="s">
        <v>768</v>
      </c>
      <c r="F598" s="203" t="s">
        <v>767</v>
      </c>
      <c r="G598" s="9">
        <v>46</v>
      </c>
      <c r="H598" s="9" t="s">
        <v>715</v>
      </c>
      <c r="I598" s="9" t="s">
        <v>5</v>
      </c>
      <c r="J598" s="9" t="s">
        <v>466</v>
      </c>
      <c r="K598" s="9">
        <v>2018</v>
      </c>
      <c r="L598" s="9">
        <f t="shared" si="15"/>
        <v>2028</v>
      </c>
    </row>
    <row r="599" spans="1:12" ht="16.5" thickBot="1" x14ac:dyDescent="0.3">
      <c r="A599" s="44">
        <v>27</v>
      </c>
      <c r="B599" s="7" t="s">
        <v>742</v>
      </c>
      <c r="C599" s="7" t="s">
        <v>742</v>
      </c>
      <c r="D599" s="9" t="s">
        <v>22</v>
      </c>
      <c r="E599" s="9" t="s">
        <v>741</v>
      </c>
      <c r="F599" s="9" t="s">
        <v>766</v>
      </c>
      <c r="G599" s="9">
        <v>2</v>
      </c>
      <c r="H599" s="9" t="s">
        <v>715</v>
      </c>
      <c r="I599" s="9" t="s">
        <v>5</v>
      </c>
      <c r="J599" s="9" t="s">
        <v>466</v>
      </c>
      <c r="K599" s="9">
        <v>2018</v>
      </c>
      <c r="L599" s="9">
        <f t="shared" si="15"/>
        <v>2028</v>
      </c>
    </row>
    <row r="600" spans="1:12" ht="16.5" thickBot="1" x14ac:dyDescent="0.3">
      <c r="A600" s="44">
        <v>28</v>
      </c>
      <c r="B600" s="7" t="s">
        <v>742</v>
      </c>
      <c r="C600" s="7" t="s">
        <v>742</v>
      </c>
      <c r="D600" s="9" t="s">
        <v>22</v>
      </c>
      <c r="E600" s="9" t="s">
        <v>741</v>
      </c>
      <c r="F600" s="9" t="s">
        <v>765</v>
      </c>
      <c r="G600" s="9">
        <v>3</v>
      </c>
      <c r="H600" s="9" t="s">
        <v>2</v>
      </c>
      <c r="I600" s="9" t="s">
        <v>3</v>
      </c>
      <c r="J600" s="9" t="s">
        <v>30</v>
      </c>
      <c r="K600" s="9">
        <v>2025</v>
      </c>
      <c r="L600" s="9">
        <f t="shared" si="15"/>
        <v>2035</v>
      </c>
    </row>
    <row r="601" spans="1:12" ht="48" thickBot="1" x14ac:dyDescent="0.3">
      <c r="A601" s="44">
        <v>29</v>
      </c>
      <c r="B601" s="7" t="s">
        <v>742</v>
      </c>
      <c r="C601" s="7" t="s">
        <v>742</v>
      </c>
      <c r="D601" s="9" t="s">
        <v>22</v>
      </c>
      <c r="E601" s="9" t="s">
        <v>741</v>
      </c>
      <c r="F601" s="203" t="s">
        <v>764</v>
      </c>
      <c r="G601" s="9">
        <v>4</v>
      </c>
      <c r="H601" s="9" t="s">
        <v>715</v>
      </c>
      <c r="I601" s="9" t="s">
        <v>5</v>
      </c>
      <c r="J601" s="9" t="s">
        <v>466</v>
      </c>
      <c r="K601" s="9">
        <v>2018</v>
      </c>
      <c r="L601" s="9">
        <f t="shared" si="15"/>
        <v>2028</v>
      </c>
    </row>
    <row r="602" spans="1:12" ht="48" thickBot="1" x14ac:dyDescent="0.3">
      <c r="A602" s="44">
        <v>30</v>
      </c>
      <c r="B602" s="7" t="s">
        <v>742</v>
      </c>
      <c r="C602" s="7" t="s">
        <v>742</v>
      </c>
      <c r="D602" s="9" t="s">
        <v>22</v>
      </c>
      <c r="E602" s="9" t="s">
        <v>741</v>
      </c>
      <c r="F602" s="203" t="s">
        <v>763</v>
      </c>
      <c r="G602" s="9">
        <v>5</v>
      </c>
      <c r="H602" s="9" t="s">
        <v>2</v>
      </c>
      <c r="I602" s="9" t="s">
        <v>3</v>
      </c>
      <c r="J602" s="9" t="s">
        <v>30</v>
      </c>
      <c r="K602" s="9">
        <v>2025</v>
      </c>
      <c r="L602" s="9">
        <f t="shared" si="15"/>
        <v>2035</v>
      </c>
    </row>
    <row r="603" spans="1:12" ht="48" thickBot="1" x14ac:dyDescent="0.3">
      <c r="A603" s="44">
        <v>31</v>
      </c>
      <c r="B603" s="7" t="s">
        <v>742</v>
      </c>
      <c r="C603" s="7" t="s">
        <v>742</v>
      </c>
      <c r="D603" s="9" t="s">
        <v>22</v>
      </c>
      <c r="E603" s="9" t="s">
        <v>741</v>
      </c>
      <c r="F603" s="203" t="s">
        <v>762</v>
      </c>
      <c r="G603" s="9">
        <v>6</v>
      </c>
      <c r="H603" s="9" t="s">
        <v>715</v>
      </c>
      <c r="I603" s="9" t="s">
        <v>5</v>
      </c>
      <c r="J603" s="9" t="s">
        <v>466</v>
      </c>
      <c r="K603" s="9">
        <v>2018</v>
      </c>
      <c r="L603" s="9">
        <f t="shared" si="15"/>
        <v>2028</v>
      </c>
    </row>
    <row r="604" spans="1:12" ht="32.25" thickBot="1" x14ac:dyDescent="0.3">
      <c r="A604" s="44">
        <v>32</v>
      </c>
      <c r="B604" s="7" t="s">
        <v>742</v>
      </c>
      <c r="C604" s="7" t="s">
        <v>742</v>
      </c>
      <c r="D604" s="9" t="s">
        <v>22</v>
      </c>
      <c r="E604" s="9" t="s">
        <v>741</v>
      </c>
      <c r="F604" s="203" t="s">
        <v>749</v>
      </c>
      <c r="G604" s="9">
        <v>7</v>
      </c>
      <c r="H604" s="9" t="s">
        <v>2</v>
      </c>
      <c r="I604" s="9" t="s">
        <v>3</v>
      </c>
      <c r="J604" s="9" t="s">
        <v>30</v>
      </c>
      <c r="K604" s="9">
        <v>2025</v>
      </c>
      <c r="L604" s="9">
        <f t="shared" si="15"/>
        <v>2035</v>
      </c>
    </row>
    <row r="605" spans="1:12" ht="16.5" thickBot="1" x14ac:dyDescent="0.3">
      <c r="A605" s="44">
        <v>33</v>
      </c>
      <c r="B605" s="7" t="s">
        <v>742</v>
      </c>
      <c r="C605" s="7" t="s">
        <v>742</v>
      </c>
      <c r="D605" s="9" t="s">
        <v>22</v>
      </c>
      <c r="E605" s="9" t="s">
        <v>741</v>
      </c>
      <c r="F605" s="203" t="s">
        <v>761</v>
      </c>
      <c r="G605" s="9">
        <v>8</v>
      </c>
      <c r="H605" s="9" t="s">
        <v>715</v>
      </c>
      <c r="I605" s="9" t="s">
        <v>5</v>
      </c>
      <c r="J605" s="9" t="s">
        <v>466</v>
      </c>
      <c r="K605" s="9">
        <v>2018</v>
      </c>
      <c r="L605" s="9">
        <f t="shared" ref="L605:L631" si="16">K605+10</f>
        <v>2028</v>
      </c>
    </row>
    <row r="606" spans="1:12" ht="16.5" thickBot="1" x14ac:dyDescent="0.3">
      <c r="A606" s="44">
        <v>34</v>
      </c>
      <c r="B606" s="7" t="s">
        <v>742</v>
      </c>
      <c r="C606" s="7" t="s">
        <v>742</v>
      </c>
      <c r="D606" s="9" t="s">
        <v>29</v>
      </c>
      <c r="E606" s="9" t="s">
        <v>741</v>
      </c>
      <c r="F606" s="9" t="s">
        <v>47</v>
      </c>
      <c r="G606" s="9">
        <v>9</v>
      </c>
      <c r="H606" s="9" t="s">
        <v>2</v>
      </c>
      <c r="I606" s="9" t="s">
        <v>3</v>
      </c>
      <c r="J606" s="9" t="s">
        <v>30</v>
      </c>
      <c r="K606" s="9">
        <v>2025</v>
      </c>
      <c r="L606" s="9">
        <f t="shared" si="16"/>
        <v>2035</v>
      </c>
    </row>
    <row r="607" spans="1:12" ht="16.5" thickBot="1" x14ac:dyDescent="0.3">
      <c r="A607" s="44">
        <v>35</v>
      </c>
      <c r="B607" s="7" t="s">
        <v>742</v>
      </c>
      <c r="C607" s="7" t="s">
        <v>742</v>
      </c>
      <c r="D607" s="9" t="s">
        <v>29</v>
      </c>
      <c r="E607" s="9" t="s">
        <v>741</v>
      </c>
      <c r="F607" s="9" t="s">
        <v>760</v>
      </c>
      <c r="G607" s="9">
        <v>10</v>
      </c>
      <c r="H607" s="9" t="s">
        <v>715</v>
      </c>
      <c r="I607" s="9" t="s">
        <v>5</v>
      </c>
      <c r="J607" s="9" t="s">
        <v>466</v>
      </c>
      <c r="K607" s="9">
        <v>2018</v>
      </c>
      <c r="L607" s="9">
        <f t="shared" si="16"/>
        <v>2028</v>
      </c>
    </row>
    <row r="608" spans="1:12" ht="32.25" thickBot="1" x14ac:dyDescent="0.3">
      <c r="A608" s="44">
        <v>36</v>
      </c>
      <c r="B608" s="7" t="s">
        <v>742</v>
      </c>
      <c r="C608" s="7" t="s">
        <v>742</v>
      </c>
      <c r="D608" s="9" t="s">
        <v>29</v>
      </c>
      <c r="E608" s="9" t="s">
        <v>741</v>
      </c>
      <c r="F608" s="203" t="s">
        <v>749</v>
      </c>
      <c r="G608" s="9">
        <v>11</v>
      </c>
      <c r="H608" s="9" t="s">
        <v>2</v>
      </c>
      <c r="I608" s="9" t="s">
        <v>3</v>
      </c>
      <c r="J608" s="9" t="s">
        <v>30</v>
      </c>
      <c r="K608" s="9">
        <v>2025</v>
      </c>
      <c r="L608" s="9">
        <f t="shared" si="16"/>
        <v>2035</v>
      </c>
    </row>
    <row r="609" spans="1:12" ht="16.5" thickBot="1" x14ac:dyDescent="0.3">
      <c r="A609" s="44">
        <v>37</v>
      </c>
      <c r="B609" s="7" t="s">
        <v>742</v>
      </c>
      <c r="C609" s="7" t="s">
        <v>742</v>
      </c>
      <c r="D609" s="9" t="s">
        <v>29</v>
      </c>
      <c r="E609" s="9" t="s">
        <v>741</v>
      </c>
      <c r="F609" s="203" t="s">
        <v>47</v>
      </c>
      <c r="G609" s="9">
        <v>12</v>
      </c>
      <c r="H609" s="9" t="s">
        <v>715</v>
      </c>
      <c r="I609" s="9" t="s">
        <v>5</v>
      </c>
      <c r="J609" s="9" t="s">
        <v>466</v>
      </c>
      <c r="K609" s="9">
        <v>2018</v>
      </c>
      <c r="L609" s="9">
        <f t="shared" si="16"/>
        <v>2028</v>
      </c>
    </row>
    <row r="610" spans="1:12" ht="16.5" thickBot="1" x14ac:dyDescent="0.3">
      <c r="A610" s="44">
        <v>38</v>
      </c>
      <c r="B610" s="7" t="s">
        <v>742</v>
      </c>
      <c r="C610" s="7" t="s">
        <v>742</v>
      </c>
      <c r="D610" s="9" t="s">
        <v>29</v>
      </c>
      <c r="E610" s="9" t="s">
        <v>741</v>
      </c>
      <c r="F610" s="203" t="s">
        <v>759</v>
      </c>
      <c r="G610" s="9">
        <v>13</v>
      </c>
      <c r="H610" s="9" t="s">
        <v>715</v>
      </c>
      <c r="I610" s="9" t="s">
        <v>5</v>
      </c>
      <c r="J610" s="9" t="s">
        <v>466</v>
      </c>
      <c r="K610" s="9">
        <v>2018</v>
      </c>
      <c r="L610" s="9">
        <f t="shared" si="16"/>
        <v>2028</v>
      </c>
    </row>
    <row r="611" spans="1:12" ht="32.25" thickBot="1" x14ac:dyDescent="0.3">
      <c r="A611" s="44">
        <v>39</v>
      </c>
      <c r="B611" s="7" t="s">
        <v>742</v>
      </c>
      <c r="C611" s="7" t="s">
        <v>742</v>
      </c>
      <c r="D611" s="9" t="s">
        <v>29</v>
      </c>
      <c r="E611" s="9" t="s">
        <v>741</v>
      </c>
      <c r="F611" s="203" t="s">
        <v>758</v>
      </c>
      <c r="G611" s="9">
        <v>14</v>
      </c>
      <c r="H611" s="9" t="s">
        <v>715</v>
      </c>
      <c r="I611" s="9" t="s">
        <v>5</v>
      </c>
      <c r="J611" s="9" t="s">
        <v>466</v>
      </c>
      <c r="K611" s="9">
        <v>2018</v>
      </c>
      <c r="L611" s="9">
        <f t="shared" si="16"/>
        <v>2028</v>
      </c>
    </row>
    <row r="612" spans="1:12" ht="32.25" thickBot="1" x14ac:dyDescent="0.3">
      <c r="A612" s="44">
        <v>40</v>
      </c>
      <c r="B612" s="7" t="s">
        <v>742</v>
      </c>
      <c r="C612" s="7" t="s">
        <v>742</v>
      </c>
      <c r="D612" s="9" t="s">
        <v>29</v>
      </c>
      <c r="E612" s="9" t="s">
        <v>741</v>
      </c>
      <c r="F612" s="203" t="s">
        <v>757</v>
      </c>
      <c r="G612" s="9">
        <v>15</v>
      </c>
      <c r="H612" s="9" t="s">
        <v>715</v>
      </c>
      <c r="I612" s="9" t="s">
        <v>5</v>
      </c>
      <c r="J612" s="9" t="s">
        <v>466</v>
      </c>
      <c r="K612" s="9">
        <v>2018</v>
      </c>
      <c r="L612" s="9">
        <f t="shared" si="16"/>
        <v>2028</v>
      </c>
    </row>
    <row r="613" spans="1:12" ht="16.5" thickBot="1" x14ac:dyDescent="0.3">
      <c r="A613" s="44">
        <v>41</v>
      </c>
      <c r="B613" s="7" t="s">
        <v>742</v>
      </c>
      <c r="C613" s="7" t="s">
        <v>742</v>
      </c>
      <c r="D613" s="9" t="s">
        <v>31</v>
      </c>
      <c r="E613" s="9" t="s">
        <v>741</v>
      </c>
      <c r="F613" s="203" t="s">
        <v>756</v>
      </c>
      <c r="G613" s="9">
        <v>16</v>
      </c>
      <c r="H613" s="9" t="s">
        <v>2</v>
      </c>
      <c r="I613" s="9" t="s">
        <v>3</v>
      </c>
      <c r="J613" s="9" t="s">
        <v>30</v>
      </c>
      <c r="K613" s="9">
        <v>2025</v>
      </c>
      <c r="L613" s="9">
        <f t="shared" si="16"/>
        <v>2035</v>
      </c>
    </row>
    <row r="614" spans="1:12" ht="16.5" thickBot="1" x14ac:dyDescent="0.3">
      <c r="A614" s="44">
        <v>42</v>
      </c>
      <c r="B614" s="7" t="s">
        <v>742</v>
      </c>
      <c r="C614" s="7" t="s">
        <v>742</v>
      </c>
      <c r="D614" s="9" t="s">
        <v>31</v>
      </c>
      <c r="E614" s="9" t="s">
        <v>741</v>
      </c>
      <c r="F614" s="203" t="s">
        <v>47</v>
      </c>
      <c r="G614" s="9">
        <v>17</v>
      </c>
      <c r="H614" s="9" t="s">
        <v>715</v>
      </c>
      <c r="I614" s="9" t="s">
        <v>5</v>
      </c>
      <c r="J614" s="9" t="s">
        <v>466</v>
      </c>
      <c r="K614" s="9">
        <v>2018</v>
      </c>
      <c r="L614" s="9">
        <f t="shared" si="16"/>
        <v>2028</v>
      </c>
    </row>
    <row r="615" spans="1:12" ht="32.25" thickBot="1" x14ac:dyDescent="0.3">
      <c r="A615" s="44">
        <v>43</v>
      </c>
      <c r="B615" s="7" t="s">
        <v>742</v>
      </c>
      <c r="C615" s="7" t="s">
        <v>742</v>
      </c>
      <c r="D615" s="9" t="s">
        <v>31</v>
      </c>
      <c r="E615" s="9" t="s">
        <v>741</v>
      </c>
      <c r="F615" s="203" t="s">
        <v>749</v>
      </c>
      <c r="G615" s="9">
        <v>18</v>
      </c>
      <c r="H615" s="9" t="s">
        <v>2</v>
      </c>
      <c r="I615" s="9" t="s">
        <v>3</v>
      </c>
      <c r="J615" s="9" t="s">
        <v>30</v>
      </c>
      <c r="K615" s="9">
        <v>2025</v>
      </c>
      <c r="L615" s="9">
        <f t="shared" si="16"/>
        <v>2035</v>
      </c>
    </row>
    <row r="616" spans="1:12" ht="16.5" thickBot="1" x14ac:dyDescent="0.3">
      <c r="A616" s="44">
        <v>44</v>
      </c>
      <c r="B616" s="7" t="s">
        <v>742</v>
      </c>
      <c r="C616" s="7" t="s">
        <v>742</v>
      </c>
      <c r="D616" s="9" t="s">
        <v>31</v>
      </c>
      <c r="E616" s="9" t="s">
        <v>741</v>
      </c>
      <c r="F616" s="203" t="s">
        <v>755</v>
      </c>
      <c r="G616" s="9">
        <v>19</v>
      </c>
      <c r="H616" s="9" t="s">
        <v>715</v>
      </c>
      <c r="I616" s="9" t="s">
        <v>5</v>
      </c>
      <c r="J616" s="9" t="s">
        <v>466</v>
      </c>
      <c r="K616" s="9">
        <v>2018</v>
      </c>
      <c r="L616" s="9">
        <f t="shared" si="16"/>
        <v>2028</v>
      </c>
    </row>
    <row r="617" spans="1:12" ht="16.5" thickBot="1" x14ac:dyDescent="0.3">
      <c r="A617" s="44">
        <v>45</v>
      </c>
      <c r="B617" s="7" t="s">
        <v>742</v>
      </c>
      <c r="C617" s="7" t="s">
        <v>742</v>
      </c>
      <c r="D617" s="9" t="s">
        <v>31</v>
      </c>
      <c r="E617" s="9" t="s">
        <v>741</v>
      </c>
      <c r="F617" s="9" t="s">
        <v>754</v>
      </c>
      <c r="G617" s="9">
        <v>20</v>
      </c>
      <c r="H617" s="9" t="s">
        <v>715</v>
      </c>
      <c r="I617" s="9" t="s">
        <v>5</v>
      </c>
      <c r="J617" s="9" t="s">
        <v>466</v>
      </c>
      <c r="K617" s="9">
        <v>2018</v>
      </c>
      <c r="L617" s="9">
        <f t="shared" si="16"/>
        <v>2028</v>
      </c>
    </row>
    <row r="618" spans="1:12" ht="16.5" thickBot="1" x14ac:dyDescent="0.3">
      <c r="A618" s="44">
        <v>46</v>
      </c>
      <c r="B618" s="7" t="s">
        <v>742</v>
      </c>
      <c r="C618" s="7" t="s">
        <v>742</v>
      </c>
      <c r="D618" s="9" t="s">
        <v>31</v>
      </c>
      <c r="E618" s="9" t="s">
        <v>741</v>
      </c>
      <c r="F618" s="9" t="s">
        <v>753</v>
      </c>
      <c r="G618" s="9">
        <v>21</v>
      </c>
      <c r="H618" s="9" t="s">
        <v>2</v>
      </c>
      <c r="I618" s="9" t="s">
        <v>3</v>
      </c>
      <c r="J618" s="9" t="s">
        <v>30</v>
      </c>
      <c r="K618" s="9">
        <v>2025</v>
      </c>
      <c r="L618" s="9">
        <f t="shared" si="16"/>
        <v>2035</v>
      </c>
    </row>
    <row r="619" spans="1:12" ht="16.5" thickBot="1" x14ac:dyDescent="0.3">
      <c r="A619" s="44">
        <v>47</v>
      </c>
      <c r="B619" s="7" t="s">
        <v>742</v>
      </c>
      <c r="C619" s="7" t="s">
        <v>742</v>
      </c>
      <c r="D619" s="9" t="s">
        <v>31</v>
      </c>
      <c r="E619" s="9" t="s">
        <v>741</v>
      </c>
      <c r="F619" s="9" t="s">
        <v>752</v>
      </c>
      <c r="G619" s="9">
        <v>23</v>
      </c>
      <c r="H619" s="9" t="s">
        <v>2</v>
      </c>
      <c r="I619" s="9" t="s">
        <v>3</v>
      </c>
      <c r="J619" s="9" t="s">
        <v>24</v>
      </c>
      <c r="K619" s="9">
        <v>2021</v>
      </c>
      <c r="L619" s="9">
        <f t="shared" si="16"/>
        <v>2031</v>
      </c>
    </row>
    <row r="620" spans="1:12" ht="16.5" thickBot="1" x14ac:dyDescent="0.3">
      <c r="A620" s="44">
        <v>48</v>
      </c>
      <c r="B620" s="7" t="s">
        <v>742</v>
      </c>
      <c r="C620" s="7" t="s">
        <v>742</v>
      </c>
      <c r="D620" s="9" t="s">
        <v>31</v>
      </c>
      <c r="E620" s="9" t="s">
        <v>741</v>
      </c>
      <c r="F620" s="9" t="s">
        <v>751</v>
      </c>
      <c r="G620" s="9">
        <v>22</v>
      </c>
      <c r="H620" s="9" t="s">
        <v>2</v>
      </c>
      <c r="I620" s="9" t="s">
        <v>3</v>
      </c>
      <c r="J620" s="9" t="s">
        <v>30</v>
      </c>
      <c r="K620" s="9">
        <v>2025</v>
      </c>
      <c r="L620" s="9">
        <f t="shared" si="16"/>
        <v>2035</v>
      </c>
    </row>
    <row r="621" spans="1:12" ht="16.5" thickBot="1" x14ac:dyDescent="0.3">
      <c r="A621" s="44">
        <v>49</v>
      </c>
      <c r="B621" s="7" t="s">
        <v>742</v>
      </c>
      <c r="C621" s="7" t="s">
        <v>742</v>
      </c>
      <c r="D621" s="205" t="s">
        <v>33</v>
      </c>
      <c r="E621" s="205" t="s">
        <v>741</v>
      </c>
      <c r="F621" s="206" t="s">
        <v>750</v>
      </c>
      <c r="G621" s="205">
        <v>24</v>
      </c>
      <c r="H621" s="9" t="s">
        <v>715</v>
      </c>
      <c r="I621" s="9" t="s">
        <v>5</v>
      </c>
      <c r="J621" s="9" t="s">
        <v>466</v>
      </c>
      <c r="K621" s="9">
        <v>2018</v>
      </c>
      <c r="L621" s="9">
        <f t="shared" si="16"/>
        <v>2028</v>
      </c>
    </row>
    <row r="622" spans="1:12" ht="16.5" thickBot="1" x14ac:dyDescent="0.3">
      <c r="A622" s="44">
        <v>50</v>
      </c>
      <c r="B622" s="7" t="s">
        <v>742</v>
      </c>
      <c r="C622" s="7" t="s">
        <v>742</v>
      </c>
      <c r="D622" s="205" t="s">
        <v>33</v>
      </c>
      <c r="E622" s="205" t="s">
        <v>741</v>
      </c>
      <c r="F622" s="203" t="s">
        <v>47</v>
      </c>
      <c r="G622" s="9">
        <v>25</v>
      </c>
      <c r="H622" s="9" t="s">
        <v>2</v>
      </c>
      <c r="I622" s="9" t="s">
        <v>3</v>
      </c>
      <c r="J622" s="9" t="s">
        <v>48</v>
      </c>
      <c r="K622" s="9">
        <v>2015</v>
      </c>
      <c r="L622" s="9">
        <f t="shared" si="16"/>
        <v>2025</v>
      </c>
    </row>
    <row r="623" spans="1:12" ht="32.25" thickBot="1" x14ac:dyDescent="0.3">
      <c r="A623" s="44">
        <v>51</v>
      </c>
      <c r="B623" s="7" t="s">
        <v>742</v>
      </c>
      <c r="C623" s="7" t="s">
        <v>742</v>
      </c>
      <c r="D623" s="205" t="s">
        <v>33</v>
      </c>
      <c r="E623" s="205" t="s">
        <v>741</v>
      </c>
      <c r="F623" s="203" t="s">
        <v>749</v>
      </c>
      <c r="G623" s="9">
        <v>26</v>
      </c>
      <c r="H623" s="9" t="s">
        <v>2</v>
      </c>
      <c r="I623" s="9" t="s">
        <v>3</v>
      </c>
      <c r="J623" s="9" t="s">
        <v>30</v>
      </c>
      <c r="K623" s="9">
        <v>2025</v>
      </c>
      <c r="L623" s="9">
        <f t="shared" si="16"/>
        <v>2035</v>
      </c>
    </row>
    <row r="624" spans="1:12" ht="16.5" thickBot="1" x14ac:dyDescent="0.3">
      <c r="A624" s="44">
        <v>52</v>
      </c>
      <c r="B624" s="7" t="s">
        <v>742</v>
      </c>
      <c r="C624" s="7" t="s">
        <v>742</v>
      </c>
      <c r="D624" s="205" t="s">
        <v>33</v>
      </c>
      <c r="E624" s="205" t="s">
        <v>741</v>
      </c>
      <c r="F624" s="203" t="s">
        <v>748</v>
      </c>
      <c r="G624" s="9">
        <v>27</v>
      </c>
      <c r="H624" s="9" t="s">
        <v>715</v>
      </c>
      <c r="I624" s="9" t="s">
        <v>5</v>
      </c>
      <c r="J624" s="9" t="s">
        <v>466</v>
      </c>
      <c r="K624" s="9">
        <v>2018</v>
      </c>
      <c r="L624" s="9">
        <f t="shared" si="16"/>
        <v>2028</v>
      </c>
    </row>
    <row r="625" spans="1:12" ht="16.5" thickBot="1" x14ac:dyDescent="0.3">
      <c r="A625" s="44">
        <v>53</v>
      </c>
      <c r="B625" s="7" t="s">
        <v>742</v>
      </c>
      <c r="C625" s="7" t="s">
        <v>742</v>
      </c>
      <c r="D625" s="205" t="s">
        <v>33</v>
      </c>
      <c r="E625" s="205" t="s">
        <v>741</v>
      </c>
      <c r="F625" s="203" t="s">
        <v>47</v>
      </c>
      <c r="G625" s="9">
        <v>28</v>
      </c>
      <c r="H625" s="9" t="s">
        <v>2</v>
      </c>
      <c r="I625" s="9" t="s">
        <v>3</v>
      </c>
      <c r="J625" s="9" t="s">
        <v>30</v>
      </c>
      <c r="K625" s="9">
        <v>2025</v>
      </c>
      <c r="L625" s="9">
        <f t="shared" si="16"/>
        <v>2035</v>
      </c>
    </row>
    <row r="626" spans="1:12" ht="32.25" thickBot="1" x14ac:dyDescent="0.3">
      <c r="A626" s="44">
        <v>54</v>
      </c>
      <c r="B626" s="7" t="s">
        <v>742</v>
      </c>
      <c r="C626" s="7" t="s">
        <v>742</v>
      </c>
      <c r="D626" s="205" t="s">
        <v>33</v>
      </c>
      <c r="E626" s="205" t="s">
        <v>741</v>
      </c>
      <c r="F626" s="203" t="s">
        <v>747</v>
      </c>
      <c r="G626" s="203">
        <v>29</v>
      </c>
      <c r="H626" s="9" t="s">
        <v>715</v>
      </c>
      <c r="I626" s="9" t="s">
        <v>5</v>
      </c>
      <c r="J626" s="9" t="s">
        <v>466</v>
      </c>
      <c r="K626" s="9">
        <v>2018</v>
      </c>
      <c r="L626" s="9">
        <f t="shared" si="16"/>
        <v>2028</v>
      </c>
    </row>
    <row r="627" spans="1:12" ht="16.5" thickBot="1" x14ac:dyDescent="0.3">
      <c r="A627" s="44">
        <v>55</v>
      </c>
      <c r="B627" s="7" t="s">
        <v>742</v>
      </c>
      <c r="C627" s="7" t="s">
        <v>742</v>
      </c>
      <c r="D627" s="9" t="s">
        <v>37</v>
      </c>
      <c r="E627" s="9" t="s">
        <v>741</v>
      </c>
      <c r="F627" s="203" t="s">
        <v>746</v>
      </c>
      <c r="G627" s="9">
        <v>54</v>
      </c>
      <c r="H627" s="9" t="s">
        <v>2</v>
      </c>
      <c r="I627" s="9" t="s">
        <v>3</v>
      </c>
      <c r="J627" s="9" t="s">
        <v>48</v>
      </c>
      <c r="K627" s="9">
        <v>2015</v>
      </c>
      <c r="L627" s="9">
        <f t="shared" si="16"/>
        <v>2025</v>
      </c>
    </row>
    <row r="628" spans="1:12" ht="16.5" thickBot="1" x14ac:dyDescent="0.3">
      <c r="A628" s="44">
        <v>56</v>
      </c>
      <c r="B628" s="7" t="s">
        <v>742</v>
      </c>
      <c r="C628" s="7" t="s">
        <v>742</v>
      </c>
      <c r="D628" s="9" t="s">
        <v>37</v>
      </c>
      <c r="E628" s="9" t="s">
        <v>741</v>
      </c>
      <c r="F628" s="9" t="s">
        <v>745</v>
      </c>
      <c r="G628" s="9">
        <v>56</v>
      </c>
      <c r="H628" s="9" t="s">
        <v>2</v>
      </c>
      <c r="I628" s="9" t="s">
        <v>3</v>
      </c>
      <c r="J628" s="9" t="s">
        <v>30</v>
      </c>
      <c r="K628" s="9">
        <v>2025</v>
      </c>
      <c r="L628" s="9">
        <f t="shared" si="16"/>
        <v>2035</v>
      </c>
    </row>
    <row r="629" spans="1:12" ht="32.25" thickBot="1" x14ac:dyDescent="0.3">
      <c r="A629" s="44">
        <v>57</v>
      </c>
      <c r="B629" s="7" t="s">
        <v>742</v>
      </c>
      <c r="C629" s="7" t="s">
        <v>742</v>
      </c>
      <c r="D629" s="9" t="s">
        <v>37</v>
      </c>
      <c r="E629" s="9" t="s">
        <v>741</v>
      </c>
      <c r="F629" s="203" t="s">
        <v>744</v>
      </c>
      <c r="G629" s="9">
        <v>57</v>
      </c>
      <c r="H629" s="9" t="s">
        <v>2</v>
      </c>
      <c r="I629" s="9" t="s">
        <v>4</v>
      </c>
      <c r="J629" s="9" t="s">
        <v>30</v>
      </c>
      <c r="K629" s="9">
        <v>2025</v>
      </c>
      <c r="L629" s="9">
        <f t="shared" si="16"/>
        <v>2035</v>
      </c>
    </row>
    <row r="630" spans="1:12" ht="16.5" thickBot="1" x14ac:dyDescent="0.3">
      <c r="A630" s="44">
        <v>58</v>
      </c>
      <c r="B630" s="7" t="s">
        <v>742</v>
      </c>
      <c r="C630" s="7" t="s">
        <v>742</v>
      </c>
      <c r="D630" s="9" t="s">
        <v>37</v>
      </c>
      <c r="E630" s="9" t="s">
        <v>741</v>
      </c>
      <c r="F630" s="9" t="s">
        <v>743</v>
      </c>
      <c r="G630" s="9">
        <v>58</v>
      </c>
      <c r="H630" s="9" t="s">
        <v>739</v>
      </c>
      <c r="I630" s="9" t="s">
        <v>7</v>
      </c>
      <c r="J630" s="9" t="s">
        <v>30</v>
      </c>
      <c r="K630" s="9">
        <v>2025</v>
      </c>
      <c r="L630" s="9">
        <f t="shared" si="16"/>
        <v>2035</v>
      </c>
    </row>
    <row r="631" spans="1:12" ht="16.5" thickBot="1" x14ac:dyDescent="0.3">
      <c r="A631" s="44">
        <v>59</v>
      </c>
      <c r="B631" s="7" t="s">
        <v>742</v>
      </c>
      <c r="C631" s="7" t="s">
        <v>742</v>
      </c>
      <c r="D631" s="9" t="s">
        <v>37</v>
      </c>
      <c r="E631" s="9" t="s">
        <v>741</v>
      </c>
      <c r="F631" s="9" t="s">
        <v>740</v>
      </c>
      <c r="G631" s="9">
        <v>59</v>
      </c>
      <c r="H631" s="9" t="s">
        <v>739</v>
      </c>
      <c r="I631" s="9" t="s">
        <v>7</v>
      </c>
      <c r="J631" s="9" t="s">
        <v>30</v>
      </c>
      <c r="K631" s="9">
        <v>2025</v>
      </c>
      <c r="L631" s="9">
        <f t="shared" si="16"/>
        <v>2035</v>
      </c>
    </row>
    <row r="632" spans="1:12" x14ac:dyDescent="0.25">
      <c r="A632" s="1"/>
    </row>
    <row r="633" spans="1:12" x14ac:dyDescent="0.25">
      <c r="A633" s="1"/>
    </row>
    <row r="634" spans="1:12" ht="20.25" x14ac:dyDescent="0.3">
      <c r="A634" s="430" t="s">
        <v>738</v>
      </c>
      <c r="B634" s="430"/>
      <c r="C634" s="430"/>
      <c r="D634" s="430"/>
      <c r="E634" s="430"/>
      <c r="F634" s="430"/>
      <c r="G634" s="430"/>
      <c r="H634" s="430"/>
      <c r="I634" s="430"/>
      <c r="J634" s="430"/>
      <c r="K634" s="430"/>
      <c r="L634" s="430"/>
    </row>
    <row r="636" spans="1:12" ht="21" thickBot="1" x14ac:dyDescent="0.35">
      <c r="A636" s="15" t="s">
        <v>51</v>
      </c>
      <c r="B636" s="34" t="s">
        <v>456</v>
      </c>
      <c r="C636" s="34">
        <f>A648</f>
        <v>10</v>
      </c>
    </row>
    <row r="637" spans="1:12" ht="18" x14ac:dyDescent="0.25">
      <c r="A637" s="42"/>
      <c r="B637" s="425" t="s">
        <v>9</v>
      </c>
      <c r="C637" s="425" t="s">
        <v>10</v>
      </c>
      <c r="D637" s="425" t="s">
        <v>11</v>
      </c>
      <c r="E637" s="12" t="s">
        <v>12</v>
      </c>
      <c r="F637" s="434" t="s">
        <v>14</v>
      </c>
      <c r="G637" s="425" t="s">
        <v>15</v>
      </c>
      <c r="H637" s="425" t="s">
        <v>16</v>
      </c>
      <c r="I637" s="425" t="s">
        <v>17</v>
      </c>
      <c r="J637" s="425" t="s">
        <v>18</v>
      </c>
      <c r="K637" s="425" t="s">
        <v>19</v>
      </c>
      <c r="L637" s="12" t="s">
        <v>20</v>
      </c>
    </row>
    <row r="638" spans="1:12" ht="18.75" thickBot="1" x14ac:dyDescent="0.3">
      <c r="A638" s="43"/>
      <c r="B638" s="426"/>
      <c r="C638" s="426"/>
      <c r="D638" s="426"/>
      <c r="E638" s="29" t="s">
        <v>13</v>
      </c>
      <c r="F638" s="435"/>
      <c r="G638" s="426"/>
      <c r="H638" s="426"/>
      <c r="I638" s="426"/>
      <c r="J638" s="426"/>
      <c r="K638" s="426"/>
      <c r="L638" s="29" t="s">
        <v>21</v>
      </c>
    </row>
    <row r="639" spans="1:12" ht="16.5" thickBot="1" x14ac:dyDescent="0.3">
      <c r="A639" s="44">
        <v>1</v>
      </c>
      <c r="B639" s="7" t="s">
        <v>734</v>
      </c>
      <c r="C639" s="7" t="s">
        <v>733</v>
      </c>
      <c r="D639" s="9" t="s">
        <v>35</v>
      </c>
      <c r="E639" s="9"/>
      <c r="F639" s="203" t="s">
        <v>737</v>
      </c>
      <c r="G639" s="9">
        <v>7</v>
      </c>
      <c r="H639" s="9" t="s">
        <v>2</v>
      </c>
      <c r="I639" s="9" t="s">
        <v>4</v>
      </c>
      <c r="J639" s="9" t="s">
        <v>48</v>
      </c>
      <c r="K639" s="9">
        <v>2017</v>
      </c>
      <c r="L639" s="9">
        <f t="shared" ref="L639:L648" si="17">K639+10</f>
        <v>2027</v>
      </c>
    </row>
    <row r="640" spans="1:12" ht="16.5" thickBot="1" x14ac:dyDescent="0.3">
      <c r="A640" s="44">
        <v>2</v>
      </c>
      <c r="B640" s="7" t="s">
        <v>734</v>
      </c>
      <c r="C640" s="7" t="s">
        <v>733</v>
      </c>
      <c r="D640" s="9" t="s">
        <v>35</v>
      </c>
      <c r="E640" s="9"/>
      <c r="F640" s="203" t="s">
        <v>737</v>
      </c>
      <c r="G640" s="9">
        <v>8</v>
      </c>
      <c r="H640" s="9" t="s">
        <v>715</v>
      </c>
      <c r="I640" s="9" t="s">
        <v>5</v>
      </c>
      <c r="J640" s="9" t="s">
        <v>39</v>
      </c>
      <c r="K640" s="9">
        <v>2016</v>
      </c>
      <c r="L640" s="9">
        <f t="shared" si="17"/>
        <v>2026</v>
      </c>
    </row>
    <row r="641" spans="1:12" ht="16.5" thickBot="1" x14ac:dyDescent="0.3">
      <c r="A641" s="44">
        <v>3</v>
      </c>
      <c r="B641" s="7" t="s">
        <v>734</v>
      </c>
      <c r="C641" s="7" t="s">
        <v>733</v>
      </c>
      <c r="D641" s="9" t="s">
        <v>35</v>
      </c>
      <c r="E641" s="9"/>
      <c r="F641" s="203" t="s">
        <v>49</v>
      </c>
      <c r="G641" s="9">
        <v>9</v>
      </c>
      <c r="H641" s="9" t="s">
        <v>2</v>
      </c>
      <c r="I641" s="9" t="s">
        <v>4</v>
      </c>
      <c r="J641" s="9" t="s">
        <v>48</v>
      </c>
      <c r="K641" s="9">
        <v>2017</v>
      </c>
      <c r="L641" s="9">
        <f t="shared" si="17"/>
        <v>2027</v>
      </c>
    </row>
    <row r="642" spans="1:12" ht="16.5" thickBot="1" x14ac:dyDescent="0.3">
      <c r="A642" s="44">
        <v>4</v>
      </c>
      <c r="B642" s="7" t="s">
        <v>734</v>
      </c>
      <c r="C642" s="7" t="s">
        <v>733</v>
      </c>
      <c r="D642" s="207" t="s">
        <v>35</v>
      </c>
      <c r="E642" s="207"/>
      <c r="F642" s="208" t="s">
        <v>736</v>
      </c>
      <c r="G642" s="207">
        <v>10</v>
      </c>
      <c r="H642" s="207" t="s">
        <v>2</v>
      </c>
      <c r="I642" s="207" t="s">
        <v>4</v>
      </c>
      <c r="J642" s="207" t="s">
        <v>48</v>
      </c>
      <c r="K642" s="207">
        <v>2017</v>
      </c>
      <c r="L642" s="207">
        <f t="shared" si="17"/>
        <v>2027</v>
      </c>
    </row>
    <row r="643" spans="1:12" ht="16.5" thickBot="1" x14ac:dyDescent="0.3">
      <c r="A643" s="44">
        <v>5</v>
      </c>
      <c r="B643" s="7" t="s">
        <v>734</v>
      </c>
      <c r="C643" s="7" t="s">
        <v>733</v>
      </c>
      <c r="D643" s="205" t="s">
        <v>22</v>
      </c>
      <c r="E643" s="205"/>
      <c r="F643" s="206" t="s">
        <v>50</v>
      </c>
      <c r="G643" s="205">
        <v>1</v>
      </c>
      <c r="H643" s="205" t="s">
        <v>715</v>
      </c>
      <c r="I643" s="205" t="s">
        <v>5</v>
      </c>
      <c r="J643" s="205" t="s">
        <v>732</v>
      </c>
      <c r="K643" s="205">
        <v>2016</v>
      </c>
      <c r="L643" s="205">
        <f t="shared" si="17"/>
        <v>2026</v>
      </c>
    </row>
    <row r="644" spans="1:12" ht="16.5" thickBot="1" x14ac:dyDescent="0.3">
      <c r="A644" s="44">
        <v>6</v>
      </c>
      <c r="B644" s="7" t="s">
        <v>734</v>
      </c>
      <c r="C644" s="7" t="s">
        <v>733</v>
      </c>
      <c r="D644" s="9" t="s">
        <v>22</v>
      </c>
      <c r="E644" s="9"/>
      <c r="F644" s="203" t="s">
        <v>50</v>
      </c>
      <c r="G644" s="9">
        <v>2</v>
      </c>
      <c r="H644" s="9" t="s">
        <v>2</v>
      </c>
      <c r="I644" s="9" t="s">
        <v>3</v>
      </c>
      <c r="J644" s="9" t="s">
        <v>24</v>
      </c>
      <c r="K644" s="9">
        <v>2020</v>
      </c>
      <c r="L644" s="9">
        <f t="shared" si="17"/>
        <v>2030</v>
      </c>
    </row>
    <row r="645" spans="1:12" ht="16.5" thickBot="1" x14ac:dyDescent="0.3">
      <c r="A645" s="44">
        <v>7</v>
      </c>
      <c r="B645" s="7" t="s">
        <v>734</v>
      </c>
      <c r="C645" s="7" t="s">
        <v>733</v>
      </c>
      <c r="D645" s="9" t="s">
        <v>22</v>
      </c>
      <c r="E645" s="9"/>
      <c r="F645" s="203" t="s">
        <v>468</v>
      </c>
      <c r="G645" s="9">
        <v>3</v>
      </c>
      <c r="H645" s="9" t="s">
        <v>2</v>
      </c>
      <c r="I645" s="9" t="s">
        <v>3</v>
      </c>
      <c r="J645" s="9" t="s">
        <v>48</v>
      </c>
      <c r="K645" s="9">
        <v>2017</v>
      </c>
      <c r="L645" s="9">
        <f t="shared" si="17"/>
        <v>2027</v>
      </c>
    </row>
    <row r="646" spans="1:12" ht="16.5" thickBot="1" x14ac:dyDescent="0.3">
      <c r="A646" s="44">
        <v>8</v>
      </c>
      <c r="B646" s="7" t="s">
        <v>734</v>
      </c>
      <c r="C646" s="7" t="s">
        <v>733</v>
      </c>
      <c r="D646" s="9" t="s">
        <v>22</v>
      </c>
      <c r="E646" s="9"/>
      <c r="F646" s="203" t="s">
        <v>468</v>
      </c>
      <c r="G646" s="9">
        <v>4</v>
      </c>
      <c r="H646" s="9" t="s">
        <v>2</v>
      </c>
      <c r="I646" s="9" t="s">
        <v>3</v>
      </c>
      <c r="J646" s="9" t="s">
        <v>48</v>
      </c>
      <c r="K646" s="9">
        <v>2017</v>
      </c>
      <c r="L646" s="9">
        <f t="shared" si="17"/>
        <v>2027</v>
      </c>
    </row>
    <row r="647" spans="1:12" ht="16.5" thickBot="1" x14ac:dyDescent="0.3">
      <c r="A647" s="44">
        <v>9</v>
      </c>
      <c r="B647" s="7" t="s">
        <v>734</v>
      </c>
      <c r="C647" s="7" t="s">
        <v>733</v>
      </c>
      <c r="D647" s="9" t="s">
        <v>22</v>
      </c>
      <c r="E647" s="9"/>
      <c r="F647" s="203" t="s">
        <v>735</v>
      </c>
      <c r="G647" s="9">
        <v>5</v>
      </c>
      <c r="H647" s="9" t="s">
        <v>2</v>
      </c>
      <c r="I647" s="9" t="s">
        <v>3</v>
      </c>
      <c r="J647" s="9" t="s">
        <v>48</v>
      </c>
      <c r="K647" s="9">
        <v>2017</v>
      </c>
      <c r="L647" s="9">
        <f t="shared" si="17"/>
        <v>2027</v>
      </c>
    </row>
    <row r="648" spans="1:12" ht="16.5" thickBot="1" x14ac:dyDescent="0.3">
      <c r="A648" s="44">
        <v>10</v>
      </c>
      <c r="B648" s="7" t="s">
        <v>734</v>
      </c>
      <c r="C648" s="7" t="s">
        <v>733</v>
      </c>
      <c r="D648" s="9" t="s">
        <v>22</v>
      </c>
      <c r="E648" s="9"/>
      <c r="F648" s="203" t="s">
        <v>60</v>
      </c>
      <c r="G648" s="9">
        <v>6</v>
      </c>
      <c r="H648" s="205" t="s">
        <v>715</v>
      </c>
      <c r="I648" s="205" t="s">
        <v>5</v>
      </c>
      <c r="J648" s="205" t="s">
        <v>732</v>
      </c>
      <c r="K648" s="205">
        <v>2016</v>
      </c>
      <c r="L648" s="205">
        <f t="shared" si="17"/>
        <v>2026</v>
      </c>
    </row>
    <row r="650" spans="1:12" ht="20.25" x14ac:dyDescent="0.3">
      <c r="A650" s="430" t="s">
        <v>731</v>
      </c>
      <c r="B650" s="430"/>
      <c r="C650" s="430"/>
      <c r="D650" s="430"/>
      <c r="E650" s="430"/>
      <c r="F650" s="430"/>
      <c r="G650" s="430"/>
      <c r="H650" s="430"/>
      <c r="I650" s="430"/>
      <c r="J650" s="430"/>
      <c r="K650" s="430"/>
      <c r="L650" s="430"/>
    </row>
    <row r="651" spans="1:12" x14ac:dyDescent="0.25">
      <c r="A651" s="1"/>
    </row>
    <row r="652" spans="1:12" ht="21" thickBot="1" x14ac:dyDescent="0.35">
      <c r="A652" s="15" t="s">
        <v>51</v>
      </c>
      <c r="B652" s="34" t="s">
        <v>456</v>
      </c>
      <c r="C652" s="34">
        <f>A666</f>
        <v>12</v>
      </c>
    </row>
    <row r="653" spans="1:12" ht="18" x14ac:dyDescent="0.25">
      <c r="A653" s="42"/>
      <c r="B653" s="425" t="s">
        <v>9</v>
      </c>
      <c r="C653" s="425" t="s">
        <v>10</v>
      </c>
      <c r="D653" s="425" t="s">
        <v>11</v>
      </c>
      <c r="E653" s="12" t="s">
        <v>12</v>
      </c>
      <c r="F653" s="434" t="s">
        <v>14</v>
      </c>
      <c r="G653" s="425" t="s">
        <v>15</v>
      </c>
      <c r="H653" s="425" t="s">
        <v>16</v>
      </c>
      <c r="I653" s="425" t="s">
        <v>17</v>
      </c>
      <c r="J653" s="425" t="s">
        <v>18</v>
      </c>
      <c r="K653" s="425" t="s">
        <v>19</v>
      </c>
      <c r="L653" s="12" t="s">
        <v>20</v>
      </c>
    </row>
    <row r="654" spans="1:12" ht="18.75" thickBot="1" x14ac:dyDescent="0.3">
      <c r="A654" s="43"/>
      <c r="B654" s="426"/>
      <c r="C654" s="426"/>
      <c r="D654" s="426"/>
      <c r="E654" s="29" t="s">
        <v>13</v>
      </c>
      <c r="F654" s="435"/>
      <c r="G654" s="426"/>
      <c r="H654" s="426"/>
      <c r="I654" s="426"/>
      <c r="J654" s="426"/>
      <c r="K654" s="426"/>
      <c r="L654" s="29" t="s">
        <v>21</v>
      </c>
    </row>
    <row r="655" spans="1:12" ht="32.25" thickBot="1" x14ac:dyDescent="0.3">
      <c r="A655" s="44">
        <v>1</v>
      </c>
      <c r="B655" s="7" t="s">
        <v>720</v>
      </c>
      <c r="C655" s="204" t="s">
        <v>719</v>
      </c>
      <c r="D655" s="9" t="s">
        <v>22</v>
      </c>
      <c r="E655" s="9"/>
      <c r="F655" s="203" t="s">
        <v>730</v>
      </c>
      <c r="G655" s="9">
        <v>1</v>
      </c>
      <c r="H655" s="9" t="s">
        <v>715</v>
      </c>
      <c r="I655" s="9" t="s">
        <v>5</v>
      </c>
      <c r="J655" s="9" t="s">
        <v>729</v>
      </c>
      <c r="K655" s="9">
        <v>2013</v>
      </c>
      <c r="L655" s="9">
        <f t="shared" ref="L655:L666" si="18">K655+10</f>
        <v>2023</v>
      </c>
    </row>
    <row r="656" spans="1:12" ht="17.25" thickBot="1" x14ac:dyDescent="0.3">
      <c r="A656" s="44">
        <v>2</v>
      </c>
      <c r="B656" s="7" t="s">
        <v>720</v>
      </c>
      <c r="C656" s="204" t="s">
        <v>719</v>
      </c>
      <c r="D656" s="9" t="s">
        <v>22</v>
      </c>
      <c r="E656" s="9"/>
      <c r="F656" s="203" t="s">
        <v>728</v>
      </c>
      <c r="G656" s="9">
        <v>2</v>
      </c>
      <c r="H656" s="9" t="s">
        <v>2</v>
      </c>
      <c r="I656" s="9" t="s">
        <v>3</v>
      </c>
      <c r="J656" s="9" t="s">
        <v>48</v>
      </c>
      <c r="K656" s="9">
        <v>2015</v>
      </c>
      <c r="L656" s="9">
        <f t="shared" si="18"/>
        <v>2025</v>
      </c>
    </row>
    <row r="657" spans="1:12" ht="17.25" thickBot="1" x14ac:dyDescent="0.3">
      <c r="A657" s="44">
        <v>3</v>
      </c>
      <c r="B657" s="7" t="s">
        <v>720</v>
      </c>
      <c r="C657" s="204" t="s">
        <v>719</v>
      </c>
      <c r="D657" s="9" t="s">
        <v>22</v>
      </c>
      <c r="E657" s="9"/>
      <c r="F657" s="203" t="s">
        <v>727</v>
      </c>
      <c r="G657" s="9">
        <v>3</v>
      </c>
      <c r="H657" s="9" t="s">
        <v>2</v>
      </c>
      <c r="I657" s="9" t="s">
        <v>3</v>
      </c>
      <c r="J657" s="9" t="s">
        <v>48</v>
      </c>
      <c r="K657" s="9">
        <v>2015</v>
      </c>
      <c r="L657" s="9">
        <f t="shared" si="18"/>
        <v>2025</v>
      </c>
    </row>
    <row r="658" spans="1:12" ht="48" thickBot="1" x14ac:dyDescent="0.3">
      <c r="A658" s="44">
        <v>4</v>
      </c>
      <c r="B658" s="7" t="s">
        <v>720</v>
      </c>
      <c r="C658" s="204" t="s">
        <v>719</v>
      </c>
      <c r="D658" s="9" t="s">
        <v>22</v>
      </c>
      <c r="E658" s="9"/>
      <c r="F658" s="203" t="s">
        <v>726</v>
      </c>
      <c r="G658" s="9">
        <v>4</v>
      </c>
      <c r="H658" s="9" t="s">
        <v>2</v>
      </c>
      <c r="I658" s="9" t="s">
        <v>4</v>
      </c>
      <c r="J658" s="9" t="s">
        <v>30</v>
      </c>
      <c r="K658" s="9">
        <v>2021</v>
      </c>
      <c r="L658" s="9">
        <f t="shared" si="18"/>
        <v>2031</v>
      </c>
    </row>
    <row r="659" spans="1:12" ht="17.25" thickBot="1" x14ac:dyDescent="0.3">
      <c r="A659" s="44">
        <v>5</v>
      </c>
      <c r="B659" s="7" t="s">
        <v>720</v>
      </c>
      <c r="C659" s="204" t="s">
        <v>719</v>
      </c>
      <c r="D659" s="9" t="s">
        <v>22</v>
      </c>
      <c r="E659" s="9"/>
      <c r="F659" s="203" t="s">
        <v>49</v>
      </c>
      <c r="G659" s="9">
        <v>5</v>
      </c>
      <c r="H659" s="9" t="s">
        <v>2</v>
      </c>
      <c r="I659" s="9" t="s">
        <v>3</v>
      </c>
      <c r="J659" s="9" t="s">
        <v>30</v>
      </c>
      <c r="K659" s="9">
        <v>2025</v>
      </c>
      <c r="L659" s="9">
        <f t="shared" si="18"/>
        <v>2035</v>
      </c>
    </row>
    <row r="660" spans="1:12" ht="32.25" thickBot="1" x14ac:dyDescent="0.3">
      <c r="A660" s="44">
        <v>6</v>
      </c>
      <c r="B660" s="7" t="s">
        <v>720</v>
      </c>
      <c r="C660" s="204" t="s">
        <v>719</v>
      </c>
      <c r="D660" s="9" t="s">
        <v>22</v>
      </c>
      <c r="E660" s="9"/>
      <c r="F660" s="203" t="s">
        <v>725</v>
      </c>
      <c r="G660" s="9">
        <v>6</v>
      </c>
      <c r="H660" s="9" t="s">
        <v>715</v>
      </c>
      <c r="I660" s="9" t="s">
        <v>5</v>
      </c>
      <c r="J660" s="9" t="s">
        <v>30</v>
      </c>
      <c r="K660" s="9">
        <v>2024</v>
      </c>
      <c r="L660" s="9">
        <f t="shared" si="18"/>
        <v>2034</v>
      </c>
    </row>
    <row r="661" spans="1:12" ht="32.25" thickBot="1" x14ac:dyDescent="0.3">
      <c r="A661" s="44">
        <v>7</v>
      </c>
      <c r="B661" s="7" t="s">
        <v>720</v>
      </c>
      <c r="C661" s="204" t="s">
        <v>719</v>
      </c>
      <c r="D661" s="9" t="s">
        <v>22</v>
      </c>
      <c r="E661" s="9"/>
      <c r="F661" s="203" t="s">
        <v>724</v>
      </c>
      <c r="G661" s="9">
        <v>7</v>
      </c>
      <c r="H661" s="9" t="s">
        <v>2</v>
      </c>
      <c r="I661" s="9" t="s">
        <v>4</v>
      </c>
      <c r="J661" s="9" t="s">
        <v>24</v>
      </c>
      <c r="K661" s="9">
        <v>2021</v>
      </c>
      <c r="L661" s="9">
        <f t="shared" si="18"/>
        <v>2031</v>
      </c>
    </row>
    <row r="662" spans="1:12" ht="32.25" thickBot="1" x14ac:dyDescent="0.3">
      <c r="A662" s="44">
        <v>8</v>
      </c>
      <c r="B662" s="7" t="s">
        <v>720</v>
      </c>
      <c r="C662" s="204" t="s">
        <v>719</v>
      </c>
      <c r="D662" s="9" t="s">
        <v>22</v>
      </c>
      <c r="E662" s="9"/>
      <c r="F662" s="203" t="s">
        <v>723</v>
      </c>
      <c r="G662" s="9">
        <v>8</v>
      </c>
      <c r="H662" s="9" t="s">
        <v>715</v>
      </c>
      <c r="I662" s="9" t="s">
        <v>5</v>
      </c>
      <c r="J662" s="9" t="s">
        <v>30</v>
      </c>
      <c r="K662" s="9">
        <v>2024</v>
      </c>
      <c r="L662" s="9">
        <f t="shared" si="18"/>
        <v>2034</v>
      </c>
    </row>
    <row r="663" spans="1:12" ht="32.25" thickBot="1" x14ac:dyDescent="0.3">
      <c r="A663" s="44">
        <v>9</v>
      </c>
      <c r="B663" s="7" t="s">
        <v>720</v>
      </c>
      <c r="C663" s="204" t="s">
        <v>719</v>
      </c>
      <c r="D663" s="9" t="s">
        <v>22</v>
      </c>
      <c r="E663" s="9"/>
      <c r="F663" s="203" t="s">
        <v>723</v>
      </c>
      <c r="G663" s="9">
        <v>9</v>
      </c>
      <c r="H663" s="9" t="s">
        <v>2</v>
      </c>
      <c r="I663" s="9" t="s">
        <v>4</v>
      </c>
      <c r="J663" s="9" t="s">
        <v>24</v>
      </c>
      <c r="K663" s="9">
        <v>2021</v>
      </c>
      <c r="L663" s="9">
        <f t="shared" si="18"/>
        <v>2031</v>
      </c>
    </row>
    <row r="664" spans="1:12" ht="32.25" thickBot="1" x14ac:dyDescent="0.3">
      <c r="A664" s="44">
        <v>10</v>
      </c>
      <c r="B664" s="7" t="s">
        <v>720</v>
      </c>
      <c r="C664" s="204" t="s">
        <v>719</v>
      </c>
      <c r="D664" s="9" t="s">
        <v>22</v>
      </c>
      <c r="E664" s="9"/>
      <c r="F664" s="203" t="s">
        <v>722</v>
      </c>
      <c r="G664" s="9">
        <v>10</v>
      </c>
      <c r="H664" s="9" t="s">
        <v>2</v>
      </c>
      <c r="I664" s="9" t="s">
        <v>4</v>
      </c>
      <c r="J664" s="9" t="s">
        <v>24</v>
      </c>
      <c r="K664" s="9">
        <v>2021</v>
      </c>
      <c r="L664" s="9">
        <f t="shared" si="18"/>
        <v>2031</v>
      </c>
    </row>
    <row r="665" spans="1:12" ht="32.25" thickBot="1" x14ac:dyDescent="0.3">
      <c r="A665" s="44">
        <v>11</v>
      </c>
      <c r="B665" s="7" t="s">
        <v>720</v>
      </c>
      <c r="C665" s="204" t="s">
        <v>719</v>
      </c>
      <c r="D665" s="9" t="s">
        <v>22</v>
      </c>
      <c r="E665" s="9"/>
      <c r="F665" s="203" t="s">
        <v>721</v>
      </c>
      <c r="G665" s="9">
        <v>11</v>
      </c>
      <c r="H665" s="9" t="s">
        <v>715</v>
      </c>
      <c r="I665" s="9" t="s">
        <v>5</v>
      </c>
      <c r="J665" s="9" t="s">
        <v>30</v>
      </c>
      <c r="K665" s="9">
        <v>2024</v>
      </c>
      <c r="L665" s="9">
        <f t="shared" si="18"/>
        <v>2034</v>
      </c>
    </row>
    <row r="666" spans="1:12" ht="32.25" thickBot="1" x14ac:dyDescent="0.3">
      <c r="A666" s="44">
        <v>12</v>
      </c>
      <c r="B666" s="7" t="s">
        <v>720</v>
      </c>
      <c r="C666" s="204" t="s">
        <v>719</v>
      </c>
      <c r="D666" s="9" t="s">
        <v>22</v>
      </c>
      <c r="E666" s="9"/>
      <c r="F666" s="203" t="s">
        <v>718</v>
      </c>
      <c r="G666" s="9">
        <v>12</v>
      </c>
      <c r="H666" s="9" t="s">
        <v>2</v>
      </c>
      <c r="I666" s="9" t="s">
        <v>4</v>
      </c>
      <c r="J666" s="9" t="s">
        <v>24</v>
      </c>
      <c r="K666" s="9">
        <v>2021</v>
      </c>
      <c r="L666" s="9">
        <f t="shared" si="18"/>
        <v>2031</v>
      </c>
    </row>
    <row r="668" spans="1:12" ht="20.25" x14ac:dyDescent="0.3">
      <c r="A668" s="430" t="s">
        <v>717</v>
      </c>
      <c r="B668" s="430"/>
      <c r="C668" s="430"/>
      <c r="D668" s="430"/>
      <c r="E668" s="430"/>
      <c r="F668" s="430"/>
      <c r="G668" s="430"/>
      <c r="H668" s="430"/>
      <c r="I668" s="430"/>
      <c r="J668" s="430"/>
      <c r="K668" s="430"/>
      <c r="L668" s="430"/>
    </row>
    <row r="670" spans="1:12" ht="21.75" thickBot="1" x14ac:dyDescent="0.4">
      <c r="A670" s="164" t="s">
        <v>51</v>
      </c>
      <c r="B670" s="33" t="s">
        <v>456</v>
      </c>
      <c r="C670" s="33">
        <f>A678</f>
        <v>6</v>
      </c>
    </row>
    <row r="671" spans="1:12" ht="18" x14ac:dyDescent="0.25">
      <c r="A671" s="42"/>
      <c r="B671" s="425" t="s">
        <v>9</v>
      </c>
      <c r="C671" s="425" t="s">
        <v>10</v>
      </c>
      <c r="D671" s="425" t="s">
        <v>11</v>
      </c>
      <c r="E671" s="12" t="s">
        <v>12</v>
      </c>
      <c r="F671" s="434" t="s">
        <v>14</v>
      </c>
      <c r="G671" s="425" t="s">
        <v>15</v>
      </c>
      <c r="H671" s="425" t="s">
        <v>16</v>
      </c>
      <c r="I671" s="425" t="s">
        <v>17</v>
      </c>
      <c r="J671" s="425" t="s">
        <v>18</v>
      </c>
      <c r="K671" s="425" t="s">
        <v>19</v>
      </c>
      <c r="L671" s="12" t="s">
        <v>20</v>
      </c>
    </row>
    <row r="672" spans="1:12" ht="18.75" thickBot="1" x14ac:dyDescent="0.3">
      <c r="A672" s="43"/>
      <c r="B672" s="426"/>
      <c r="C672" s="426"/>
      <c r="D672" s="426"/>
      <c r="E672" s="29" t="s">
        <v>13</v>
      </c>
      <c r="F672" s="435"/>
      <c r="G672" s="426"/>
      <c r="H672" s="426"/>
      <c r="I672" s="426"/>
      <c r="J672" s="426"/>
      <c r="K672" s="426"/>
      <c r="L672" s="29" t="s">
        <v>21</v>
      </c>
    </row>
    <row r="673" spans="1:12" ht="16.5" thickBot="1" x14ac:dyDescent="0.3">
      <c r="A673" s="44">
        <v>1</v>
      </c>
      <c r="B673" s="7" t="s">
        <v>716</v>
      </c>
      <c r="C673" s="7" t="s">
        <v>716</v>
      </c>
      <c r="D673" s="9"/>
      <c r="E673" s="9"/>
      <c r="F673" s="203" t="s">
        <v>34</v>
      </c>
      <c r="G673" s="9">
        <v>1</v>
      </c>
      <c r="H673" s="9" t="s">
        <v>2</v>
      </c>
      <c r="I673" s="9" t="s">
        <v>3</v>
      </c>
      <c r="J673" s="9" t="s">
        <v>30</v>
      </c>
      <c r="K673" s="9">
        <v>2024</v>
      </c>
      <c r="L673" s="9">
        <f t="shared" ref="L673:L678" si="19">K673+10</f>
        <v>2034</v>
      </c>
    </row>
    <row r="674" spans="1:12" ht="16.5" thickBot="1" x14ac:dyDescent="0.3">
      <c r="A674" s="44">
        <v>2</v>
      </c>
      <c r="B674" s="7" t="s">
        <v>716</v>
      </c>
      <c r="C674" s="7" t="s">
        <v>716</v>
      </c>
      <c r="D674" s="9"/>
      <c r="E674" s="9"/>
      <c r="F674" s="203" t="s">
        <v>34</v>
      </c>
      <c r="G674" s="9">
        <v>2</v>
      </c>
      <c r="H674" s="9" t="s">
        <v>715</v>
      </c>
      <c r="I674" s="9" t="s">
        <v>5</v>
      </c>
      <c r="J674" s="9" t="s">
        <v>30</v>
      </c>
      <c r="K674" s="9">
        <v>2024</v>
      </c>
      <c r="L674" s="9">
        <f t="shared" si="19"/>
        <v>2034</v>
      </c>
    </row>
    <row r="675" spans="1:12" ht="16.5" thickBot="1" x14ac:dyDescent="0.3">
      <c r="A675" s="44">
        <v>3</v>
      </c>
      <c r="B675" s="7" t="s">
        <v>716</v>
      </c>
      <c r="C675" s="7" t="s">
        <v>716</v>
      </c>
      <c r="D675" s="9"/>
      <c r="E675" s="9"/>
      <c r="F675" s="203" t="s">
        <v>34</v>
      </c>
      <c r="G675" s="9">
        <v>3</v>
      </c>
      <c r="H675" s="9" t="s">
        <v>2</v>
      </c>
      <c r="I675" s="9" t="s">
        <v>3</v>
      </c>
      <c r="J675" s="9" t="s">
        <v>30</v>
      </c>
      <c r="K675" s="9">
        <v>2024</v>
      </c>
      <c r="L675" s="9">
        <f t="shared" si="19"/>
        <v>2034</v>
      </c>
    </row>
    <row r="676" spans="1:12" ht="16.5" thickBot="1" x14ac:dyDescent="0.3">
      <c r="A676" s="44">
        <v>4</v>
      </c>
      <c r="B676" s="7" t="s">
        <v>716</v>
      </c>
      <c r="C676" s="7" t="s">
        <v>716</v>
      </c>
      <c r="D676" s="9"/>
      <c r="E676" s="9"/>
      <c r="F676" s="203" t="s">
        <v>34</v>
      </c>
      <c r="G676" s="9">
        <v>4</v>
      </c>
      <c r="H676" s="9" t="s">
        <v>715</v>
      </c>
      <c r="I676" s="9" t="s">
        <v>5</v>
      </c>
      <c r="J676" s="9" t="s">
        <v>30</v>
      </c>
      <c r="K676" s="9">
        <v>2024</v>
      </c>
      <c r="L676" s="9">
        <f t="shared" si="19"/>
        <v>2034</v>
      </c>
    </row>
    <row r="677" spans="1:12" ht="16.5" thickBot="1" x14ac:dyDescent="0.3">
      <c r="A677" s="44">
        <v>5</v>
      </c>
      <c r="B677" s="7" t="s">
        <v>716</v>
      </c>
      <c r="C677" s="7" t="s">
        <v>716</v>
      </c>
      <c r="D677" s="9"/>
      <c r="E677" s="9"/>
      <c r="F677" s="203" t="s">
        <v>34</v>
      </c>
      <c r="G677" s="9">
        <v>5</v>
      </c>
      <c r="H677" s="9" t="s">
        <v>2</v>
      </c>
      <c r="I677" s="9" t="s">
        <v>3</v>
      </c>
      <c r="J677" s="9" t="s">
        <v>30</v>
      </c>
      <c r="K677" s="9">
        <v>2024</v>
      </c>
      <c r="L677" s="9">
        <f t="shared" si="19"/>
        <v>2034</v>
      </c>
    </row>
    <row r="678" spans="1:12" ht="16.5" thickBot="1" x14ac:dyDescent="0.3">
      <c r="A678" s="44">
        <v>6</v>
      </c>
      <c r="B678" s="7" t="s">
        <v>716</v>
      </c>
      <c r="C678" s="7" t="s">
        <v>716</v>
      </c>
      <c r="D678" s="9"/>
      <c r="E678" s="9"/>
      <c r="F678" s="203" t="s">
        <v>34</v>
      </c>
      <c r="G678" s="9">
        <v>6</v>
      </c>
      <c r="H678" s="9" t="s">
        <v>715</v>
      </c>
      <c r="I678" s="9" t="s">
        <v>5</v>
      </c>
      <c r="J678" s="9" t="s">
        <v>30</v>
      </c>
      <c r="K678" s="9">
        <v>2024</v>
      </c>
      <c r="L678" s="9">
        <f t="shared" si="19"/>
        <v>2034</v>
      </c>
    </row>
  </sheetData>
  <mergeCells count="190">
    <mergeCell ref="G671:G672"/>
    <mergeCell ref="H671:H672"/>
    <mergeCell ref="I671:I672"/>
    <mergeCell ref="H637:H638"/>
    <mergeCell ref="I637:I638"/>
    <mergeCell ref="J637:J638"/>
    <mergeCell ref="I653:I654"/>
    <mergeCell ref="J653:J654"/>
    <mergeCell ref="K653:K654"/>
    <mergeCell ref="J671:J672"/>
    <mergeCell ref="K671:K672"/>
    <mergeCell ref="A668:L668"/>
    <mergeCell ref="B671:B672"/>
    <mergeCell ref="C671:C672"/>
    <mergeCell ref="D671:D672"/>
    <mergeCell ref="F671:F672"/>
    <mergeCell ref="B653:B654"/>
    <mergeCell ref="C653:C654"/>
    <mergeCell ref="D653:D654"/>
    <mergeCell ref="F653:F654"/>
    <mergeCell ref="G653:G654"/>
    <mergeCell ref="H653:H654"/>
    <mergeCell ref="A650:L650"/>
    <mergeCell ref="J571:J572"/>
    <mergeCell ref="K571:K572"/>
    <mergeCell ref="A634:L634"/>
    <mergeCell ref="B637:B638"/>
    <mergeCell ref="C637:C638"/>
    <mergeCell ref="D637:D638"/>
    <mergeCell ref="F637:F638"/>
    <mergeCell ref="G637:G638"/>
    <mergeCell ref="A568:L568"/>
    <mergeCell ref="B571:B572"/>
    <mergeCell ref="C571:C572"/>
    <mergeCell ref="D571:D572"/>
    <mergeCell ref="F571:F572"/>
    <mergeCell ref="G571:G572"/>
    <mergeCell ref="H571:H572"/>
    <mergeCell ref="I571:I572"/>
    <mergeCell ref="K637:K638"/>
    <mergeCell ref="A442:L442"/>
    <mergeCell ref="B445:B446"/>
    <mergeCell ref="C445:C446"/>
    <mergeCell ref="D445:D446"/>
    <mergeCell ref="F445:F446"/>
    <mergeCell ref="G445:G446"/>
    <mergeCell ref="I518:I519"/>
    <mergeCell ref="J518:J519"/>
    <mergeCell ref="K518:K519"/>
    <mergeCell ref="H445:H446"/>
    <mergeCell ref="I445:I446"/>
    <mergeCell ref="J445:J446"/>
    <mergeCell ref="K445:K446"/>
    <mergeCell ref="A516:L516"/>
    <mergeCell ref="B518:B519"/>
    <mergeCell ref="C518:C519"/>
    <mergeCell ref="D518:D519"/>
    <mergeCell ref="F518:F519"/>
    <mergeCell ref="G518:G519"/>
    <mergeCell ref="H518:H519"/>
    <mergeCell ref="A405:L405"/>
    <mergeCell ref="B408:B409"/>
    <mergeCell ref="C408:C409"/>
    <mergeCell ref="D408:D409"/>
    <mergeCell ref="F408:F409"/>
    <mergeCell ref="G408:G409"/>
    <mergeCell ref="H408:H409"/>
    <mergeCell ref="I408:I409"/>
    <mergeCell ref="J408:J409"/>
    <mergeCell ref="K408:K409"/>
    <mergeCell ref="I210:I211"/>
    <mergeCell ref="J210:J211"/>
    <mergeCell ref="K210:K211"/>
    <mergeCell ref="A207:L207"/>
    <mergeCell ref="B210:B211"/>
    <mergeCell ref="C210:C211"/>
    <mergeCell ref="D210:D211"/>
    <mergeCell ref="F210:F211"/>
    <mergeCell ref="I361:I362"/>
    <mergeCell ref="J361:J362"/>
    <mergeCell ref="K361:K362"/>
    <mergeCell ref="A358:L358"/>
    <mergeCell ref="J218:J219"/>
    <mergeCell ref="K218:K219"/>
    <mergeCell ref="A289:L289"/>
    <mergeCell ref="B292:B293"/>
    <mergeCell ref="C292:C293"/>
    <mergeCell ref="D292:D293"/>
    <mergeCell ref="B361:B362"/>
    <mergeCell ref="C361:C362"/>
    <mergeCell ref="D361:D362"/>
    <mergeCell ref="F361:F362"/>
    <mergeCell ref="G361:G362"/>
    <mergeCell ref="H361:H362"/>
    <mergeCell ref="F292:F293"/>
    <mergeCell ref="G292:G293"/>
    <mergeCell ref="A215:L215"/>
    <mergeCell ref="B218:B219"/>
    <mergeCell ref="C218:C219"/>
    <mergeCell ref="D218:D219"/>
    <mergeCell ref="F218:F219"/>
    <mergeCell ref="G218:G219"/>
    <mergeCell ref="H218:H219"/>
    <mergeCell ref="I218:I219"/>
    <mergeCell ref="H292:H293"/>
    <mergeCell ref="I292:I293"/>
    <mergeCell ref="J292:J293"/>
    <mergeCell ref="K292:K293"/>
    <mergeCell ref="A159:L159"/>
    <mergeCell ref="B162:B163"/>
    <mergeCell ref="C162:C163"/>
    <mergeCell ref="D162:D163"/>
    <mergeCell ref="F162:F163"/>
    <mergeCell ref="G162:G163"/>
    <mergeCell ref="H174:H175"/>
    <mergeCell ref="I174:I175"/>
    <mergeCell ref="J174:J175"/>
    <mergeCell ref="K174:K175"/>
    <mergeCell ref="H162:H163"/>
    <mergeCell ref="I162:I163"/>
    <mergeCell ref="J162:J163"/>
    <mergeCell ref="K162:K163"/>
    <mergeCell ref="A170:L170"/>
    <mergeCell ref="A171:K171"/>
    <mergeCell ref="B174:B175"/>
    <mergeCell ref="C174:C175"/>
    <mergeCell ref="D174:D175"/>
    <mergeCell ref="F174:F175"/>
    <mergeCell ref="G174:G175"/>
    <mergeCell ref="A150:L150"/>
    <mergeCell ref="B153:B154"/>
    <mergeCell ref="C153:C154"/>
    <mergeCell ref="D153:D154"/>
    <mergeCell ref="F153:F154"/>
    <mergeCell ref="G153:G154"/>
    <mergeCell ref="H153:H154"/>
    <mergeCell ref="I153:I154"/>
    <mergeCell ref="J153:J154"/>
    <mergeCell ref="K153:K154"/>
    <mergeCell ref="H108:H109"/>
    <mergeCell ref="I108:I109"/>
    <mergeCell ref="J108:J109"/>
    <mergeCell ref="K108:K109"/>
    <mergeCell ref="A126:L126"/>
    <mergeCell ref="B129:B130"/>
    <mergeCell ref="C129:C130"/>
    <mergeCell ref="D129:D130"/>
    <mergeCell ref="F129:F130"/>
    <mergeCell ref="G129:G130"/>
    <mergeCell ref="H129:H130"/>
    <mergeCell ref="B4:C4"/>
    <mergeCell ref="F4:H4"/>
    <mergeCell ref="I4:K4"/>
    <mergeCell ref="B20:C20"/>
    <mergeCell ref="F20:H20"/>
    <mergeCell ref="I20:K20"/>
    <mergeCell ref="A44:L44"/>
    <mergeCell ref="B47:B48"/>
    <mergeCell ref="C47:C48"/>
    <mergeCell ref="D47:D48"/>
    <mergeCell ref="F47:F48"/>
    <mergeCell ref="G47:G48"/>
    <mergeCell ref="H47:H48"/>
    <mergeCell ref="B38:C38"/>
    <mergeCell ref="F38:H38"/>
    <mergeCell ref="I38:K38"/>
    <mergeCell ref="G210:G211"/>
    <mergeCell ref="H210:H211"/>
    <mergeCell ref="I47:I48"/>
    <mergeCell ref="J47:J48"/>
    <mergeCell ref="K47:K48"/>
    <mergeCell ref="A58:L58"/>
    <mergeCell ref="B61:B62"/>
    <mergeCell ref="C61:C62"/>
    <mergeCell ref="D61:D62"/>
    <mergeCell ref="F61:F62"/>
    <mergeCell ref="G61:G62"/>
    <mergeCell ref="H61:H62"/>
    <mergeCell ref="I61:I62"/>
    <mergeCell ref="J61:J62"/>
    <mergeCell ref="K61:K62"/>
    <mergeCell ref="A105:L105"/>
    <mergeCell ref="B108:B109"/>
    <mergeCell ref="C108:C109"/>
    <mergeCell ref="D108:D109"/>
    <mergeCell ref="F108:F109"/>
    <mergeCell ref="G108:G109"/>
    <mergeCell ref="I129:I130"/>
    <mergeCell ref="J129:J130"/>
    <mergeCell ref="K129:K130"/>
  </mergeCells>
  <pageMargins left="0.31496062992125984" right="0.31496062992125984" top="0.35433070866141736" bottom="0.35433070866141736" header="0.31496062992125984" footer="0.31496062992125984"/>
  <pageSetup paperSize="9" scale="56" fitToHeight="0" orientation="portrait" r:id="rId1"/>
  <headerFooter>
    <oddHeader>&amp;L&amp;"-,Gras"&amp;14&amp;A</oddHeader>
  </headerFooter>
  <rowBreaks count="19" manualBreakCount="19">
    <brk id="69" max="16383" man="1"/>
    <brk id="101" max="16383" man="1"/>
    <brk id="147" max="16383" man="1"/>
    <brk id="169" max="16383" man="1"/>
    <brk id="192" max="16383" man="1"/>
    <brk id="213" max="16383" man="1"/>
    <brk id="251" max="16383" man="1"/>
    <brk id="325" max="16383" man="1"/>
    <brk id="394" max="16383" man="1"/>
    <brk id="441" max="16383" man="1"/>
    <brk id="552" max="16383" man="1"/>
    <brk id="604" max="16383" man="1"/>
    <brk id="251" max="16383" man="1"/>
    <brk id="325" max="16383" man="1"/>
    <brk id="394" max="16383" man="1"/>
    <brk id="441" max="16383" man="1"/>
    <brk id="669" max="16383" man="1"/>
    <brk id="686" max="16383" man="1"/>
    <brk id="70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6C583-89F4-4204-A77E-5B045C899D2D}">
  <sheetPr>
    <pageSetUpPr fitToPage="1"/>
  </sheetPr>
  <dimension ref="A2:L590"/>
  <sheetViews>
    <sheetView topLeftCell="A247" zoomScaleNormal="100" workbookViewId="0">
      <selection activeCell="J257" sqref="J257"/>
    </sheetView>
  </sheetViews>
  <sheetFormatPr baseColWidth="10" defaultRowHeight="15" x14ac:dyDescent="0.25"/>
  <cols>
    <col min="1" max="1" width="21" customWidth="1"/>
    <col min="3" max="3" width="12.140625" bestFit="1" customWidth="1"/>
    <col min="6" max="6" width="29" bestFit="1" customWidth="1"/>
    <col min="12" max="12" width="19.140625" customWidth="1"/>
  </cols>
  <sheetData>
    <row r="2" spans="1:12" ht="18" customHeight="1" x14ac:dyDescent="0.25">
      <c r="A2" s="396" t="s">
        <v>458</v>
      </c>
      <c r="B2" s="396"/>
      <c r="C2" s="396"/>
      <c r="D2" s="396"/>
      <c r="E2" s="396"/>
      <c r="F2" s="396"/>
      <c r="G2" s="396"/>
      <c r="H2" s="396"/>
      <c r="I2" s="396"/>
      <c r="J2" s="396"/>
      <c r="K2" s="396"/>
      <c r="L2" s="396"/>
    </row>
    <row r="5" spans="1:12" ht="21" thickBot="1" x14ac:dyDescent="0.35">
      <c r="A5" s="15" t="s">
        <v>51</v>
      </c>
      <c r="B5" s="34" t="s">
        <v>456</v>
      </c>
      <c r="C5" s="34">
        <f>A32</f>
        <v>25</v>
      </c>
    </row>
    <row r="6" spans="1:12" ht="18" x14ac:dyDescent="0.25">
      <c r="A6" s="42"/>
      <c r="B6" s="425" t="s">
        <v>9</v>
      </c>
      <c r="C6" s="425" t="s">
        <v>10</v>
      </c>
      <c r="D6" s="425" t="s">
        <v>11</v>
      </c>
      <c r="E6" s="12" t="s">
        <v>12</v>
      </c>
      <c r="F6" s="425" t="s">
        <v>14</v>
      </c>
      <c r="G6" s="425" t="s">
        <v>15</v>
      </c>
      <c r="H6" s="425" t="s">
        <v>16</v>
      </c>
      <c r="I6" s="425" t="s">
        <v>17</v>
      </c>
      <c r="J6" s="425" t="s">
        <v>18</v>
      </c>
      <c r="K6" s="425" t="s">
        <v>19</v>
      </c>
      <c r="L6" s="12" t="s">
        <v>20</v>
      </c>
    </row>
    <row r="7" spans="1:12" ht="18.75" thickBot="1" x14ac:dyDescent="0.3">
      <c r="A7" s="45"/>
      <c r="B7" s="429"/>
      <c r="C7" s="429"/>
      <c r="D7" s="429"/>
      <c r="E7" s="13" t="s">
        <v>13</v>
      </c>
      <c r="F7" s="429"/>
      <c r="G7" s="429"/>
      <c r="H7" s="429"/>
      <c r="I7" s="429"/>
      <c r="J7" s="429"/>
      <c r="K7" s="429"/>
      <c r="L7" s="13" t="s">
        <v>21</v>
      </c>
    </row>
    <row r="8" spans="1:12" ht="17.25" thickBot="1" x14ac:dyDescent="0.3">
      <c r="A8" s="44">
        <v>1</v>
      </c>
      <c r="B8" s="5" t="s">
        <v>81</v>
      </c>
      <c r="C8" s="50" t="s">
        <v>469</v>
      </c>
      <c r="D8" s="66" t="s">
        <v>22</v>
      </c>
      <c r="E8" s="22"/>
      <c r="F8" s="154" t="s">
        <v>470</v>
      </c>
      <c r="G8" s="22">
        <v>1</v>
      </c>
      <c r="H8" s="69" t="s">
        <v>23</v>
      </c>
      <c r="I8" s="70" t="s">
        <v>5</v>
      </c>
      <c r="J8" s="70" t="s">
        <v>24</v>
      </c>
      <c r="K8" s="71">
        <v>2016</v>
      </c>
      <c r="L8" s="72">
        <f>K8+10</f>
        <v>2026</v>
      </c>
    </row>
    <row r="9" spans="1:12" ht="17.25" thickBot="1" x14ac:dyDescent="0.3">
      <c r="A9" s="44">
        <v>2</v>
      </c>
      <c r="B9" s="5" t="s">
        <v>81</v>
      </c>
      <c r="C9" s="50" t="s">
        <v>469</v>
      </c>
      <c r="D9" s="101" t="s">
        <v>22</v>
      </c>
      <c r="E9" s="22"/>
      <c r="F9" s="155" t="s">
        <v>32</v>
      </c>
      <c r="G9" s="22">
        <v>2</v>
      </c>
      <c r="H9" s="69" t="s">
        <v>23</v>
      </c>
      <c r="I9" s="70" t="s">
        <v>5</v>
      </c>
      <c r="J9" s="70" t="s">
        <v>24</v>
      </c>
      <c r="K9" s="71">
        <v>2016</v>
      </c>
      <c r="L9" s="76">
        <f t="shared" ref="L9:L32" si="0">K9+10</f>
        <v>2026</v>
      </c>
    </row>
    <row r="10" spans="1:12" ht="17.25" thickBot="1" x14ac:dyDescent="0.3">
      <c r="A10" s="44">
        <v>3</v>
      </c>
      <c r="B10" s="5" t="s">
        <v>81</v>
      </c>
      <c r="C10" s="50" t="s">
        <v>469</v>
      </c>
      <c r="D10" s="101" t="s">
        <v>22</v>
      </c>
      <c r="E10" s="22"/>
      <c r="F10" s="155" t="s">
        <v>74</v>
      </c>
      <c r="G10" s="22">
        <v>3</v>
      </c>
      <c r="H10" s="69" t="s">
        <v>23</v>
      </c>
      <c r="I10" s="70" t="s">
        <v>5</v>
      </c>
      <c r="J10" s="70" t="s">
        <v>24</v>
      </c>
      <c r="K10" s="71">
        <v>2016</v>
      </c>
      <c r="L10" s="76">
        <f t="shared" si="0"/>
        <v>2026</v>
      </c>
    </row>
    <row r="11" spans="1:12" ht="17.25" thickBot="1" x14ac:dyDescent="0.3">
      <c r="A11" s="44">
        <v>4</v>
      </c>
      <c r="B11" s="5" t="s">
        <v>81</v>
      </c>
      <c r="C11" s="50" t="s">
        <v>469</v>
      </c>
      <c r="D11" s="101" t="s">
        <v>22</v>
      </c>
      <c r="E11" s="22"/>
      <c r="F11" s="155" t="s">
        <v>28</v>
      </c>
      <c r="G11" s="22">
        <v>4</v>
      </c>
      <c r="H11" s="69" t="s">
        <v>471</v>
      </c>
      <c r="I11" s="70" t="s">
        <v>4</v>
      </c>
      <c r="J11" s="70" t="s">
        <v>24</v>
      </c>
      <c r="K11" s="71">
        <v>2016</v>
      </c>
      <c r="L11" s="76">
        <f t="shared" si="0"/>
        <v>2026</v>
      </c>
    </row>
    <row r="12" spans="1:12" ht="17.25" thickBot="1" x14ac:dyDescent="0.3">
      <c r="A12" s="44">
        <v>5</v>
      </c>
      <c r="B12" s="5" t="s">
        <v>81</v>
      </c>
      <c r="C12" s="50" t="s">
        <v>469</v>
      </c>
      <c r="D12" s="101" t="s">
        <v>22</v>
      </c>
      <c r="E12" s="22"/>
      <c r="F12" s="155" t="s">
        <v>75</v>
      </c>
      <c r="G12" s="22">
        <v>5</v>
      </c>
      <c r="H12" s="69" t="s">
        <v>23</v>
      </c>
      <c r="I12" s="70" t="s">
        <v>5</v>
      </c>
      <c r="J12" s="70" t="s">
        <v>24</v>
      </c>
      <c r="K12" s="71">
        <v>2016</v>
      </c>
      <c r="L12" s="76">
        <f t="shared" si="0"/>
        <v>2026</v>
      </c>
    </row>
    <row r="13" spans="1:12" ht="17.25" thickBot="1" x14ac:dyDescent="0.3">
      <c r="A13" s="44">
        <v>6</v>
      </c>
      <c r="B13" s="5" t="s">
        <v>81</v>
      </c>
      <c r="C13" s="50" t="s">
        <v>469</v>
      </c>
      <c r="D13" s="101" t="s">
        <v>22</v>
      </c>
      <c r="E13" s="27"/>
      <c r="F13" s="155" t="s">
        <v>76</v>
      </c>
      <c r="G13" s="22">
        <v>6</v>
      </c>
      <c r="H13" s="69" t="s">
        <v>471</v>
      </c>
      <c r="I13" s="70" t="s">
        <v>3</v>
      </c>
      <c r="J13" s="70" t="s">
        <v>24</v>
      </c>
      <c r="K13" s="71">
        <v>2016</v>
      </c>
      <c r="L13" s="76">
        <f t="shared" si="0"/>
        <v>2026</v>
      </c>
    </row>
    <row r="14" spans="1:12" ht="17.25" thickBot="1" x14ac:dyDescent="0.3">
      <c r="A14" s="44">
        <v>7</v>
      </c>
      <c r="B14" s="5" t="s">
        <v>81</v>
      </c>
      <c r="C14" s="50" t="s">
        <v>469</v>
      </c>
      <c r="D14" s="101" t="s">
        <v>22</v>
      </c>
      <c r="E14" s="51"/>
      <c r="F14" s="155" t="s">
        <v>77</v>
      </c>
      <c r="G14" s="22">
        <v>7</v>
      </c>
      <c r="H14" s="69" t="s">
        <v>23</v>
      </c>
      <c r="I14" s="70" t="s">
        <v>5</v>
      </c>
      <c r="J14" s="70" t="s">
        <v>24</v>
      </c>
      <c r="K14" s="71">
        <v>2016</v>
      </c>
      <c r="L14" s="76">
        <f t="shared" si="0"/>
        <v>2026</v>
      </c>
    </row>
    <row r="15" spans="1:12" ht="17.25" thickBot="1" x14ac:dyDescent="0.3">
      <c r="A15" s="44">
        <v>8</v>
      </c>
      <c r="B15" s="5" t="s">
        <v>81</v>
      </c>
      <c r="C15" s="50" t="s">
        <v>469</v>
      </c>
      <c r="D15" s="101" t="s">
        <v>22</v>
      </c>
      <c r="E15" s="52"/>
      <c r="F15" s="155" t="s">
        <v>78</v>
      </c>
      <c r="G15" s="22">
        <v>8</v>
      </c>
      <c r="H15" s="69" t="s">
        <v>23</v>
      </c>
      <c r="I15" s="70" t="s">
        <v>5</v>
      </c>
      <c r="J15" s="70" t="s">
        <v>24</v>
      </c>
      <c r="K15" s="71">
        <v>2016</v>
      </c>
      <c r="L15" s="76">
        <f t="shared" si="0"/>
        <v>2026</v>
      </c>
    </row>
    <row r="16" spans="1:12" ht="17.25" thickBot="1" x14ac:dyDescent="0.3">
      <c r="A16" s="44">
        <v>9</v>
      </c>
      <c r="B16" s="5" t="s">
        <v>81</v>
      </c>
      <c r="C16" s="50" t="s">
        <v>469</v>
      </c>
      <c r="D16" s="116" t="s">
        <v>22</v>
      </c>
      <c r="E16" s="52"/>
      <c r="F16" s="156" t="s">
        <v>472</v>
      </c>
      <c r="G16" s="22">
        <v>9</v>
      </c>
      <c r="H16" s="152" t="s">
        <v>471</v>
      </c>
      <c r="I16" s="93" t="s">
        <v>3</v>
      </c>
      <c r="J16" s="93" t="s">
        <v>24</v>
      </c>
      <c r="K16" s="153">
        <v>2016</v>
      </c>
      <c r="L16" s="106">
        <f t="shared" si="0"/>
        <v>2026</v>
      </c>
    </row>
    <row r="17" spans="1:12" ht="17.25" thickBot="1" x14ac:dyDescent="0.3">
      <c r="A17" s="44">
        <v>10</v>
      </c>
      <c r="B17" s="5" t="s">
        <v>81</v>
      </c>
      <c r="C17" s="50" t="s">
        <v>469</v>
      </c>
      <c r="D17" s="74" t="s">
        <v>29</v>
      </c>
      <c r="E17" s="52"/>
      <c r="F17" s="170" t="s">
        <v>473</v>
      </c>
      <c r="G17" s="22">
        <v>10</v>
      </c>
      <c r="H17" s="69" t="s">
        <v>471</v>
      </c>
      <c r="I17" s="70" t="s">
        <v>3</v>
      </c>
      <c r="J17" s="70" t="s">
        <v>24</v>
      </c>
      <c r="K17" s="71">
        <v>2016</v>
      </c>
      <c r="L17" s="76">
        <f t="shared" si="0"/>
        <v>2026</v>
      </c>
    </row>
    <row r="18" spans="1:12" ht="17.25" thickBot="1" x14ac:dyDescent="0.3">
      <c r="A18" s="44">
        <v>11</v>
      </c>
      <c r="B18" s="5" t="s">
        <v>81</v>
      </c>
      <c r="C18" s="50" t="s">
        <v>469</v>
      </c>
      <c r="D18" s="101" t="s">
        <v>29</v>
      </c>
      <c r="E18" s="52"/>
      <c r="F18" s="155" t="s">
        <v>473</v>
      </c>
      <c r="G18" s="22">
        <v>11</v>
      </c>
      <c r="H18" s="69" t="s">
        <v>23</v>
      </c>
      <c r="I18" s="70" t="s">
        <v>5</v>
      </c>
      <c r="J18" s="70" t="s">
        <v>24</v>
      </c>
      <c r="K18" s="71">
        <v>2016</v>
      </c>
      <c r="L18" s="76">
        <f t="shared" si="0"/>
        <v>2026</v>
      </c>
    </row>
    <row r="19" spans="1:12" ht="17.25" thickBot="1" x14ac:dyDescent="0.3">
      <c r="A19" s="44">
        <v>12</v>
      </c>
      <c r="B19" s="5" t="s">
        <v>81</v>
      </c>
      <c r="C19" s="50" t="s">
        <v>469</v>
      </c>
      <c r="D19" s="101" t="s">
        <v>29</v>
      </c>
      <c r="E19" s="52"/>
      <c r="F19" s="155" t="s">
        <v>474</v>
      </c>
      <c r="G19" s="22">
        <v>12</v>
      </c>
      <c r="H19" s="69" t="s">
        <v>23</v>
      </c>
      <c r="I19" s="70" t="s">
        <v>5</v>
      </c>
      <c r="J19" s="70" t="s">
        <v>24</v>
      </c>
      <c r="K19" s="71">
        <v>2016</v>
      </c>
      <c r="L19" s="76">
        <f t="shared" si="0"/>
        <v>2026</v>
      </c>
    </row>
    <row r="20" spans="1:12" ht="17.25" thickBot="1" x14ac:dyDescent="0.3">
      <c r="A20" s="44">
        <v>13</v>
      </c>
      <c r="B20" s="5" t="s">
        <v>81</v>
      </c>
      <c r="C20" s="50" t="s">
        <v>469</v>
      </c>
      <c r="D20" s="101" t="s">
        <v>29</v>
      </c>
      <c r="E20" s="52"/>
      <c r="F20" s="155" t="s">
        <v>475</v>
      </c>
      <c r="G20" s="22">
        <v>13</v>
      </c>
      <c r="H20" s="69" t="s">
        <v>471</v>
      </c>
      <c r="I20" s="70" t="s">
        <v>3</v>
      </c>
      <c r="J20" s="70" t="s">
        <v>24</v>
      </c>
      <c r="K20" s="71">
        <v>2016</v>
      </c>
      <c r="L20" s="76">
        <f t="shared" si="0"/>
        <v>2026</v>
      </c>
    </row>
    <row r="21" spans="1:12" ht="17.25" thickBot="1" x14ac:dyDescent="0.3">
      <c r="A21" s="44">
        <v>14</v>
      </c>
      <c r="B21" s="5" t="s">
        <v>81</v>
      </c>
      <c r="C21" s="50" t="s">
        <v>469</v>
      </c>
      <c r="D21" s="101" t="s">
        <v>29</v>
      </c>
      <c r="E21" s="52"/>
      <c r="F21" s="155" t="s">
        <v>475</v>
      </c>
      <c r="G21" s="22">
        <v>14</v>
      </c>
      <c r="H21" s="69" t="s">
        <v>23</v>
      </c>
      <c r="I21" s="70" t="s">
        <v>5</v>
      </c>
      <c r="J21" s="70" t="s">
        <v>24</v>
      </c>
      <c r="K21" s="71">
        <v>2016</v>
      </c>
      <c r="L21" s="76">
        <f t="shared" si="0"/>
        <v>2026</v>
      </c>
    </row>
    <row r="22" spans="1:12" ht="17.25" thickBot="1" x14ac:dyDescent="0.3">
      <c r="A22" s="44">
        <v>15</v>
      </c>
      <c r="B22" s="5" t="s">
        <v>81</v>
      </c>
      <c r="C22" s="50" t="s">
        <v>469</v>
      </c>
      <c r="D22" s="116" t="s">
        <v>29</v>
      </c>
      <c r="E22" s="52"/>
      <c r="F22" s="156" t="s">
        <v>476</v>
      </c>
      <c r="G22" s="22">
        <v>15</v>
      </c>
      <c r="H22" s="152" t="s">
        <v>471</v>
      </c>
      <c r="I22" s="93" t="s">
        <v>3</v>
      </c>
      <c r="J22" s="93" t="s">
        <v>24</v>
      </c>
      <c r="K22" s="153">
        <v>2016</v>
      </c>
      <c r="L22" s="106">
        <f t="shared" si="0"/>
        <v>2026</v>
      </c>
    </row>
    <row r="23" spans="1:12" ht="17.25" thickBot="1" x14ac:dyDescent="0.3">
      <c r="A23" s="44">
        <v>16</v>
      </c>
      <c r="B23" s="5" t="s">
        <v>81</v>
      </c>
      <c r="C23" s="50" t="s">
        <v>469</v>
      </c>
      <c r="D23" s="74" t="s">
        <v>31</v>
      </c>
      <c r="E23" s="52"/>
      <c r="F23" s="170" t="s">
        <v>25</v>
      </c>
      <c r="G23" s="22">
        <v>16</v>
      </c>
      <c r="H23" s="69" t="s">
        <v>26</v>
      </c>
      <c r="I23" s="70" t="s">
        <v>8</v>
      </c>
      <c r="J23" s="70" t="s">
        <v>24</v>
      </c>
      <c r="K23" s="71">
        <v>2016</v>
      </c>
      <c r="L23" s="76">
        <f t="shared" si="0"/>
        <v>2026</v>
      </c>
    </row>
    <row r="24" spans="1:12" ht="17.25" thickBot="1" x14ac:dyDescent="0.3">
      <c r="A24" s="44">
        <v>17</v>
      </c>
      <c r="B24" s="5" t="s">
        <v>81</v>
      </c>
      <c r="C24" s="50" t="s">
        <v>469</v>
      </c>
      <c r="D24" s="101" t="s">
        <v>31</v>
      </c>
      <c r="E24" s="22"/>
      <c r="F24" s="155" t="s">
        <v>79</v>
      </c>
      <c r="G24" s="22">
        <v>17</v>
      </c>
      <c r="H24" s="69" t="s">
        <v>471</v>
      </c>
      <c r="I24" s="70" t="s">
        <v>3</v>
      </c>
      <c r="J24" s="70" t="s">
        <v>24</v>
      </c>
      <c r="K24" s="71">
        <v>2016</v>
      </c>
      <c r="L24" s="76">
        <f t="shared" si="0"/>
        <v>2026</v>
      </c>
    </row>
    <row r="25" spans="1:12" ht="17.25" thickBot="1" x14ac:dyDescent="0.3">
      <c r="A25" s="44">
        <v>18</v>
      </c>
      <c r="B25" s="5" t="s">
        <v>81</v>
      </c>
      <c r="C25" s="50" t="s">
        <v>469</v>
      </c>
      <c r="D25" s="101" t="s">
        <v>31</v>
      </c>
      <c r="E25" s="22"/>
      <c r="F25" s="155" t="s">
        <v>79</v>
      </c>
      <c r="G25" s="22">
        <v>18</v>
      </c>
      <c r="H25" s="69" t="s">
        <v>23</v>
      </c>
      <c r="I25" s="70" t="s">
        <v>5</v>
      </c>
      <c r="J25" s="70" t="s">
        <v>24</v>
      </c>
      <c r="K25" s="71">
        <v>2016</v>
      </c>
      <c r="L25" s="76">
        <f t="shared" si="0"/>
        <v>2026</v>
      </c>
    </row>
    <row r="26" spans="1:12" ht="17.25" thickBot="1" x14ac:dyDescent="0.3">
      <c r="A26" s="44">
        <v>19</v>
      </c>
      <c r="B26" s="5" t="s">
        <v>81</v>
      </c>
      <c r="C26" s="50" t="s">
        <v>469</v>
      </c>
      <c r="D26" s="101" t="s">
        <v>31</v>
      </c>
      <c r="E26" s="22"/>
      <c r="F26" s="155" t="s">
        <v>80</v>
      </c>
      <c r="G26" s="22">
        <v>19</v>
      </c>
      <c r="H26" s="69" t="s">
        <v>23</v>
      </c>
      <c r="I26" s="70" t="s">
        <v>5</v>
      </c>
      <c r="J26" s="70" t="s">
        <v>24</v>
      </c>
      <c r="K26" s="71">
        <v>2016</v>
      </c>
      <c r="L26" s="76">
        <f t="shared" si="0"/>
        <v>2026</v>
      </c>
    </row>
    <row r="27" spans="1:12" ht="17.25" thickBot="1" x14ac:dyDescent="0.3">
      <c r="A27" s="44">
        <v>20</v>
      </c>
      <c r="B27" s="5" t="s">
        <v>81</v>
      </c>
      <c r="C27" s="50" t="s">
        <v>469</v>
      </c>
      <c r="D27" s="101" t="s">
        <v>31</v>
      </c>
      <c r="E27" s="22"/>
      <c r="F27" s="155" t="s">
        <v>477</v>
      </c>
      <c r="G27" s="22">
        <v>20</v>
      </c>
      <c r="H27" s="69" t="s">
        <v>23</v>
      </c>
      <c r="I27" s="70" t="s">
        <v>5</v>
      </c>
      <c r="J27" s="70" t="s">
        <v>24</v>
      </c>
      <c r="K27" s="71">
        <v>2016</v>
      </c>
      <c r="L27" s="76">
        <f t="shared" si="0"/>
        <v>2026</v>
      </c>
    </row>
    <row r="28" spans="1:12" ht="17.25" thickBot="1" x14ac:dyDescent="0.3">
      <c r="A28" s="44">
        <v>21</v>
      </c>
      <c r="B28" s="5" t="s">
        <v>81</v>
      </c>
      <c r="C28" s="50" t="s">
        <v>469</v>
      </c>
      <c r="D28" s="101" t="s">
        <v>31</v>
      </c>
      <c r="E28" s="22"/>
      <c r="F28" s="155" t="s">
        <v>80</v>
      </c>
      <c r="G28" s="22">
        <v>21</v>
      </c>
      <c r="H28" s="69" t="s">
        <v>471</v>
      </c>
      <c r="I28" s="70" t="s">
        <v>3</v>
      </c>
      <c r="J28" s="70" t="s">
        <v>24</v>
      </c>
      <c r="K28" s="71">
        <v>2016</v>
      </c>
      <c r="L28" s="76">
        <f t="shared" si="0"/>
        <v>2026</v>
      </c>
    </row>
    <row r="29" spans="1:12" ht="17.25" thickBot="1" x14ac:dyDescent="0.3">
      <c r="A29" s="44">
        <v>22</v>
      </c>
      <c r="B29" s="5" t="s">
        <v>81</v>
      </c>
      <c r="C29" s="50" t="s">
        <v>469</v>
      </c>
      <c r="D29" s="101" t="s">
        <v>31</v>
      </c>
      <c r="E29" s="22"/>
      <c r="F29" s="155"/>
      <c r="G29" s="22">
        <v>22</v>
      </c>
      <c r="H29" s="69" t="s">
        <v>23</v>
      </c>
      <c r="I29" s="70" t="s">
        <v>5</v>
      </c>
      <c r="J29" s="70" t="s">
        <v>24</v>
      </c>
      <c r="K29" s="71">
        <v>2016</v>
      </c>
      <c r="L29" s="76">
        <f t="shared" si="0"/>
        <v>2026</v>
      </c>
    </row>
    <row r="30" spans="1:12" ht="17.25" thickBot="1" x14ac:dyDescent="0.3">
      <c r="A30" s="44">
        <v>23</v>
      </c>
      <c r="B30" s="5" t="s">
        <v>81</v>
      </c>
      <c r="C30" s="50" t="s">
        <v>469</v>
      </c>
      <c r="D30" s="101" t="s">
        <v>31</v>
      </c>
      <c r="E30" s="22"/>
      <c r="F30" s="155"/>
      <c r="G30" s="22">
        <v>23</v>
      </c>
      <c r="H30" s="69" t="s">
        <v>23</v>
      </c>
      <c r="I30" s="70" t="s">
        <v>5</v>
      </c>
      <c r="J30" s="70" t="s">
        <v>24</v>
      </c>
      <c r="K30" s="71">
        <v>2016</v>
      </c>
      <c r="L30" s="76">
        <f t="shared" si="0"/>
        <v>2026</v>
      </c>
    </row>
    <row r="31" spans="1:12" ht="17.25" thickBot="1" x14ac:dyDescent="0.3">
      <c r="A31" s="44">
        <v>24</v>
      </c>
      <c r="B31" s="5" t="s">
        <v>81</v>
      </c>
      <c r="C31" s="50" t="s">
        <v>469</v>
      </c>
      <c r="D31" s="101" t="s">
        <v>31</v>
      </c>
      <c r="E31" s="22"/>
      <c r="F31" s="155"/>
      <c r="G31" s="22">
        <v>24</v>
      </c>
      <c r="H31" s="69" t="s">
        <v>471</v>
      </c>
      <c r="I31" s="70" t="s">
        <v>3</v>
      </c>
      <c r="J31" s="70" t="s">
        <v>24</v>
      </c>
      <c r="K31" s="71">
        <v>2016</v>
      </c>
      <c r="L31" s="76">
        <f t="shared" si="0"/>
        <v>2026</v>
      </c>
    </row>
    <row r="32" spans="1:12" ht="17.25" thickBot="1" x14ac:dyDescent="0.3">
      <c r="A32" s="44">
        <v>25</v>
      </c>
      <c r="B32" s="5" t="s">
        <v>81</v>
      </c>
      <c r="C32" s="50" t="s">
        <v>469</v>
      </c>
      <c r="D32" s="116" t="s">
        <v>31</v>
      </c>
      <c r="E32" s="22"/>
      <c r="F32" s="156"/>
      <c r="G32" s="22">
        <v>25</v>
      </c>
      <c r="H32" s="152" t="s">
        <v>23</v>
      </c>
      <c r="I32" s="93" t="s">
        <v>5</v>
      </c>
      <c r="J32" s="93" t="s">
        <v>24</v>
      </c>
      <c r="K32" s="153">
        <v>2016</v>
      </c>
      <c r="L32" s="76">
        <f t="shared" si="0"/>
        <v>2026</v>
      </c>
    </row>
    <row r="33" spans="1:12" x14ac:dyDescent="0.25">
      <c r="A33" s="1"/>
    </row>
    <row r="34" spans="1:12" x14ac:dyDescent="0.25">
      <c r="A34" s="1"/>
    </row>
    <row r="35" spans="1:12" ht="20.25" x14ac:dyDescent="0.25">
      <c r="A35" s="396" t="s">
        <v>459</v>
      </c>
      <c r="B35" s="396"/>
      <c r="C35" s="396"/>
      <c r="D35" s="396"/>
      <c r="E35" s="396"/>
      <c r="F35" s="396"/>
      <c r="G35" s="396"/>
      <c r="H35" s="396"/>
      <c r="I35" s="396"/>
      <c r="J35" s="396"/>
      <c r="K35" s="396"/>
      <c r="L35" s="396"/>
    </row>
    <row r="36" spans="1:12" ht="16.899999999999999" customHeight="1" x14ac:dyDescent="0.25">
      <c r="A36" s="37"/>
    </row>
    <row r="38" spans="1:12" ht="21" thickBot="1" x14ac:dyDescent="0.35">
      <c r="A38" s="15" t="s">
        <v>51</v>
      </c>
      <c r="B38" s="34" t="s">
        <v>456</v>
      </c>
      <c r="C38" s="34">
        <f>A84</f>
        <v>44</v>
      </c>
    </row>
    <row r="39" spans="1:12" ht="16.5" x14ac:dyDescent="0.25">
      <c r="A39" s="36"/>
      <c r="B39" s="397" t="s">
        <v>9</v>
      </c>
      <c r="C39" s="397" t="s">
        <v>10</v>
      </c>
      <c r="D39" s="397" t="s">
        <v>11</v>
      </c>
      <c r="E39" s="3" t="s">
        <v>12</v>
      </c>
      <c r="F39" s="397" t="s">
        <v>14</v>
      </c>
      <c r="G39" s="397" t="s">
        <v>15</v>
      </c>
      <c r="H39" s="397" t="s">
        <v>16</v>
      </c>
      <c r="I39" s="397" t="s">
        <v>17</v>
      </c>
      <c r="J39" s="397" t="s">
        <v>18</v>
      </c>
      <c r="K39" s="397" t="s">
        <v>19</v>
      </c>
      <c r="L39" s="3" t="s">
        <v>20</v>
      </c>
    </row>
    <row r="40" spans="1:12" ht="17.25" thickBot="1" x14ac:dyDescent="0.3">
      <c r="A40" s="41"/>
      <c r="B40" s="398"/>
      <c r="C40" s="398"/>
      <c r="D40" s="398"/>
      <c r="E40" s="28" t="s">
        <v>13</v>
      </c>
      <c r="F40" s="398"/>
      <c r="G40" s="398"/>
      <c r="H40" s="398"/>
      <c r="I40" s="398"/>
      <c r="J40" s="398"/>
      <c r="K40" s="398"/>
      <c r="L40" s="28" t="s">
        <v>21</v>
      </c>
    </row>
    <row r="41" spans="1:12" ht="17.25" thickBot="1" x14ac:dyDescent="0.3">
      <c r="A41" s="4">
        <v>1</v>
      </c>
      <c r="B41" s="53" t="s">
        <v>82</v>
      </c>
      <c r="C41" s="50" t="s">
        <v>478</v>
      </c>
      <c r="D41" s="66" t="s">
        <v>22</v>
      </c>
      <c r="E41" s="23"/>
      <c r="F41" s="149" t="s">
        <v>479</v>
      </c>
      <c r="G41" s="68" t="s">
        <v>480</v>
      </c>
      <c r="H41" s="70" t="s">
        <v>23</v>
      </c>
      <c r="I41" s="86" t="s">
        <v>5</v>
      </c>
      <c r="J41" s="86" t="s">
        <v>30</v>
      </c>
      <c r="K41" s="162">
        <v>2024</v>
      </c>
      <c r="L41" s="72">
        <f t="shared" ref="L41:L84" si="1">K41+10</f>
        <v>2034</v>
      </c>
    </row>
    <row r="42" spans="1:12" ht="17.25" thickBot="1" x14ac:dyDescent="0.3">
      <c r="A42" s="4">
        <v>2</v>
      </c>
      <c r="B42" s="54" t="s">
        <v>82</v>
      </c>
      <c r="C42" s="50" t="s">
        <v>478</v>
      </c>
      <c r="D42" s="74" t="s">
        <v>22</v>
      </c>
      <c r="E42" s="23"/>
      <c r="F42" s="67" t="s">
        <v>479</v>
      </c>
      <c r="G42" s="111" t="s">
        <v>481</v>
      </c>
      <c r="H42" s="89" t="s">
        <v>23</v>
      </c>
      <c r="I42" s="89" t="s">
        <v>5</v>
      </c>
      <c r="J42" s="89" t="s">
        <v>30</v>
      </c>
      <c r="K42" s="150">
        <v>2024</v>
      </c>
      <c r="L42" s="109">
        <f t="shared" si="1"/>
        <v>2034</v>
      </c>
    </row>
    <row r="43" spans="1:12" ht="17.25" thickBot="1" x14ac:dyDescent="0.3">
      <c r="A43" s="4">
        <v>3</v>
      </c>
      <c r="B43" s="54" t="s">
        <v>82</v>
      </c>
      <c r="C43" s="50" t="s">
        <v>478</v>
      </c>
      <c r="D43" s="74" t="s">
        <v>22</v>
      </c>
      <c r="E43" s="23"/>
      <c r="F43" s="67" t="s">
        <v>479</v>
      </c>
      <c r="G43" s="75" t="s">
        <v>482</v>
      </c>
      <c r="H43" s="89" t="s">
        <v>23</v>
      </c>
      <c r="I43" s="89" t="s">
        <v>5</v>
      </c>
      <c r="J43" s="89" t="s">
        <v>30</v>
      </c>
      <c r="K43" s="150">
        <v>2024</v>
      </c>
      <c r="L43" s="109">
        <f t="shared" si="1"/>
        <v>2034</v>
      </c>
    </row>
    <row r="44" spans="1:12" ht="17.25" thickBot="1" x14ac:dyDescent="0.3">
      <c r="A44" s="4">
        <v>4</v>
      </c>
      <c r="B44" s="54" t="s">
        <v>82</v>
      </c>
      <c r="C44" s="50" t="s">
        <v>478</v>
      </c>
      <c r="D44" s="74" t="s">
        <v>22</v>
      </c>
      <c r="E44" s="23"/>
      <c r="F44" s="67" t="s">
        <v>479</v>
      </c>
      <c r="G44" s="75" t="s">
        <v>483</v>
      </c>
      <c r="H44" s="89" t="s">
        <v>23</v>
      </c>
      <c r="I44" s="89" t="s">
        <v>5</v>
      </c>
      <c r="J44" s="89" t="s">
        <v>30</v>
      </c>
      <c r="K44" s="150">
        <v>2024</v>
      </c>
      <c r="L44" s="109">
        <f t="shared" si="1"/>
        <v>2034</v>
      </c>
    </row>
    <row r="45" spans="1:12" ht="17.25" thickBot="1" x14ac:dyDescent="0.3">
      <c r="A45" s="4">
        <v>5</v>
      </c>
      <c r="B45" s="54" t="s">
        <v>82</v>
      </c>
      <c r="C45" s="50" t="s">
        <v>478</v>
      </c>
      <c r="D45" s="74" t="s">
        <v>22</v>
      </c>
      <c r="E45" s="23"/>
      <c r="F45" s="67" t="s">
        <v>484</v>
      </c>
      <c r="G45" s="75" t="s">
        <v>485</v>
      </c>
      <c r="H45" s="89" t="s">
        <v>23</v>
      </c>
      <c r="I45" s="89" t="s">
        <v>5</v>
      </c>
      <c r="J45" s="89" t="s">
        <v>30</v>
      </c>
      <c r="K45" s="150">
        <v>2024</v>
      </c>
      <c r="L45" s="109">
        <f t="shared" si="1"/>
        <v>2034</v>
      </c>
    </row>
    <row r="46" spans="1:12" ht="17.25" thickBot="1" x14ac:dyDescent="0.3">
      <c r="A46" s="4">
        <v>6</v>
      </c>
      <c r="B46" s="54" t="s">
        <v>82</v>
      </c>
      <c r="C46" s="50" t="s">
        <v>478</v>
      </c>
      <c r="D46" s="74" t="s">
        <v>22</v>
      </c>
      <c r="E46" s="23"/>
      <c r="F46" s="67" t="s">
        <v>486</v>
      </c>
      <c r="G46" s="75" t="s">
        <v>487</v>
      </c>
      <c r="H46" s="89" t="s">
        <v>23</v>
      </c>
      <c r="I46" s="89" t="s">
        <v>5</v>
      </c>
      <c r="J46" s="89" t="s">
        <v>30</v>
      </c>
      <c r="K46" s="150">
        <v>2024</v>
      </c>
      <c r="L46" s="109">
        <f t="shared" si="1"/>
        <v>2034</v>
      </c>
    </row>
    <row r="47" spans="1:12" ht="17.25" thickBot="1" x14ac:dyDescent="0.3">
      <c r="A47" s="4">
        <v>7</v>
      </c>
      <c r="B47" s="54" t="s">
        <v>82</v>
      </c>
      <c r="C47" s="50" t="s">
        <v>478</v>
      </c>
      <c r="D47" s="74" t="s">
        <v>22</v>
      </c>
      <c r="E47" s="23"/>
      <c r="F47" s="67" t="s">
        <v>488</v>
      </c>
      <c r="G47" s="75" t="s">
        <v>489</v>
      </c>
      <c r="H47" s="89" t="s">
        <v>23</v>
      </c>
      <c r="I47" s="89" t="s">
        <v>5</v>
      </c>
      <c r="J47" s="89" t="s">
        <v>30</v>
      </c>
      <c r="K47" s="150">
        <v>2024</v>
      </c>
      <c r="L47" s="109">
        <f t="shared" si="1"/>
        <v>2034</v>
      </c>
    </row>
    <row r="48" spans="1:12" ht="17.25" thickBot="1" x14ac:dyDescent="0.3">
      <c r="A48" s="4">
        <v>8</v>
      </c>
      <c r="B48" s="54" t="s">
        <v>82</v>
      </c>
      <c r="C48" s="50" t="s">
        <v>478</v>
      </c>
      <c r="D48" s="74" t="s">
        <v>22</v>
      </c>
      <c r="E48" s="23"/>
      <c r="F48" s="67" t="s">
        <v>34</v>
      </c>
      <c r="G48" s="75" t="s">
        <v>490</v>
      </c>
      <c r="H48" s="89" t="s">
        <v>23</v>
      </c>
      <c r="I48" s="89" t="s">
        <v>5</v>
      </c>
      <c r="J48" s="89" t="s">
        <v>30</v>
      </c>
      <c r="K48" s="150">
        <v>2024</v>
      </c>
      <c r="L48" s="109">
        <f t="shared" si="1"/>
        <v>2034</v>
      </c>
    </row>
    <row r="49" spans="1:12" ht="17.25" thickBot="1" x14ac:dyDescent="0.3">
      <c r="A49" s="4">
        <v>9</v>
      </c>
      <c r="B49" s="54" t="s">
        <v>82</v>
      </c>
      <c r="C49" s="50" t="s">
        <v>478</v>
      </c>
      <c r="D49" s="74" t="s">
        <v>22</v>
      </c>
      <c r="E49" s="23"/>
      <c r="F49" s="67" t="s">
        <v>491</v>
      </c>
      <c r="G49" s="75" t="s">
        <v>492</v>
      </c>
      <c r="H49" s="89" t="s">
        <v>23</v>
      </c>
      <c r="I49" s="89" t="s">
        <v>5</v>
      </c>
      <c r="J49" s="89" t="s">
        <v>30</v>
      </c>
      <c r="K49" s="150">
        <v>2024</v>
      </c>
      <c r="L49" s="109">
        <f t="shared" si="1"/>
        <v>2034</v>
      </c>
    </row>
    <row r="50" spans="1:12" ht="17.25" thickBot="1" x14ac:dyDescent="0.3">
      <c r="A50" s="4">
        <v>10</v>
      </c>
      <c r="B50" s="54" t="s">
        <v>82</v>
      </c>
      <c r="C50" s="50" t="s">
        <v>478</v>
      </c>
      <c r="D50" s="74" t="s">
        <v>22</v>
      </c>
      <c r="E50" s="23"/>
      <c r="F50" s="67" t="s">
        <v>493</v>
      </c>
      <c r="G50" s="75" t="s">
        <v>494</v>
      </c>
      <c r="H50" s="69" t="s">
        <v>471</v>
      </c>
      <c r="I50" s="89" t="s">
        <v>4</v>
      </c>
      <c r="J50" s="89" t="s">
        <v>30</v>
      </c>
      <c r="K50" s="150">
        <v>2024</v>
      </c>
      <c r="L50" s="76">
        <f t="shared" si="1"/>
        <v>2034</v>
      </c>
    </row>
    <row r="51" spans="1:12" ht="17.25" thickBot="1" x14ac:dyDescent="0.3">
      <c r="A51" s="4">
        <v>11</v>
      </c>
      <c r="B51" s="54" t="s">
        <v>82</v>
      </c>
      <c r="C51" s="50" t="s">
        <v>478</v>
      </c>
      <c r="D51" s="74" t="s">
        <v>22</v>
      </c>
      <c r="E51" s="23"/>
      <c r="F51" s="67" t="s">
        <v>34</v>
      </c>
      <c r="G51" s="75" t="s">
        <v>495</v>
      </c>
      <c r="H51" s="89" t="s">
        <v>23</v>
      </c>
      <c r="I51" s="89" t="s">
        <v>5</v>
      </c>
      <c r="J51" s="89" t="s">
        <v>30</v>
      </c>
      <c r="K51" s="150">
        <v>2024</v>
      </c>
      <c r="L51" s="76">
        <f t="shared" si="1"/>
        <v>2034</v>
      </c>
    </row>
    <row r="52" spans="1:12" ht="17.25" thickBot="1" x14ac:dyDescent="0.3">
      <c r="A52" s="4">
        <v>12</v>
      </c>
      <c r="B52" s="54" t="s">
        <v>82</v>
      </c>
      <c r="C52" s="50" t="s">
        <v>478</v>
      </c>
      <c r="D52" s="74" t="s">
        <v>22</v>
      </c>
      <c r="E52" s="23"/>
      <c r="F52" s="67" t="s">
        <v>496</v>
      </c>
      <c r="G52" s="75" t="s">
        <v>497</v>
      </c>
      <c r="H52" s="89" t="s">
        <v>23</v>
      </c>
      <c r="I52" s="89" t="s">
        <v>5</v>
      </c>
      <c r="J52" s="89" t="s">
        <v>30</v>
      </c>
      <c r="K52" s="150">
        <v>2024</v>
      </c>
      <c r="L52" s="76">
        <f t="shared" si="1"/>
        <v>2034</v>
      </c>
    </row>
    <row r="53" spans="1:12" ht="17.25" thickBot="1" x14ac:dyDescent="0.3">
      <c r="A53" s="4">
        <v>13</v>
      </c>
      <c r="B53" s="54" t="s">
        <v>82</v>
      </c>
      <c r="C53" s="50" t="s">
        <v>478</v>
      </c>
      <c r="D53" s="74" t="s">
        <v>22</v>
      </c>
      <c r="E53" s="23"/>
      <c r="F53" s="67" t="s">
        <v>27</v>
      </c>
      <c r="G53" s="75" t="s">
        <v>498</v>
      </c>
      <c r="H53" s="69" t="s">
        <v>471</v>
      </c>
      <c r="I53" s="89" t="s">
        <v>4</v>
      </c>
      <c r="J53" s="89" t="s">
        <v>30</v>
      </c>
      <c r="K53" s="90">
        <v>2023</v>
      </c>
      <c r="L53" s="76">
        <f t="shared" si="1"/>
        <v>2033</v>
      </c>
    </row>
    <row r="54" spans="1:12" ht="17.25" thickBot="1" x14ac:dyDescent="0.3">
      <c r="A54" s="4">
        <v>14</v>
      </c>
      <c r="B54" s="54" t="s">
        <v>82</v>
      </c>
      <c r="C54" s="50" t="s">
        <v>478</v>
      </c>
      <c r="D54" s="74" t="s">
        <v>22</v>
      </c>
      <c r="E54" s="23"/>
      <c r="F54" s="67" t="s">
        <v>27</v>
      </c>
      <c r="G54" s="75" t="s">
        <v>499</v>
      </c>
      <c r="H54" s="70" t="s">
        <v>26</v>
      </c>
      <c r="I54" s="70" t="s">
        <v>7</v>
      </c>
      <c r="J54" s="89" t="s">
        <v>30</v>
      </c>
      <c r="K54" s="90">
        <v>2024</v>
      </c>
      <c r="L54" s="76">
        <f t="shared" si="1"/>
        <v>2034</v>
      </c>
    </row>
    <row r="55" spans="1:12" ht="17.25" thickBot="1" x14ac:dyDescent="0.3">
      <c r="A55" s="4">
        <v>15</v>
      </c>
      <c r="B55" s="54" t="s">
        <v>82</v>
      </c>
      <c r="C55" s="50" t="s">
        <v>478</v>
      </c>
      <c r="D55" s="74" t="s">
        <v>22</v>
      </c>
      <c r="E55" s="23"/>
      <c r="F55" s="67" t="s">
        <v>28</v>
      </c>
      <c r="G55" s="75" t="s">
        <v>500</v>
      </c>
      <c r="H55" s="69" t="s">
        <v>471</v>
      </c>
      <c r="I55" s="89" t="s">
        <v>4</v>
      </c>
      <c r="J55" s="89" t="s">
        <v>30</v>
      </c>
      <c r="K55" s="90">
        <v>2024</v>
      </c>
      <c r="L55" s="76">
        <f t="shared" si="1"/>
        <v>2034</v>
      </c>
    </row>
    <row r="56" spans="1:12" ht="17.25" thickBot="1" x14ac:dyDescent="0.3">
      <c r="A56" s="4">
        <v>16</v>
      </c>
      <c r="B56" s="54" t="s">
        <v>82</v>
      </c>
      <c r="C56" s="50" t="s">
        <v>478</v>
      </c>
      <c r="D56" s="74" t="s">
        <v>22</v>
      </c>
      <c r="E56" s="23"/>
      <c r="F56" s="67" t="s">
        <v>501</v>
      </c>
      <c r="G56" s="75" t="s">
        <v>502</v>
      </c>
      <c r="H56" s="69" t="s">
        <v>471</v>
      </c>
      <c r="I56" s="89" t="s">
        <v>4</v>
      </c>
      <c r="J56" s="89" t="s">
        <v>30</v>
      </c>
      <c r="K56" s="90">
        <v>2024</v>
      </c>
      <c r="L56" s="76">
        <f t="shared" si="1"/>
        <v>2034</v>
      </c>
    </row>
    <row r="57" spans="1:12" ht="17.25" thickBot="1" x14ac:dyDescent="0.3">
      <c r="A57" s="4">
        <v>17</v>
      </c>
      <c r="B57" s="54" t="s">
        <v>82</v>
      </c>
      <c r="C57" s="50" t="s">
        <v>478</v>
      </c>
      <c r="D57" s="74" t="s">
        <v>22</v>
      </c>
      <c r="E57" s="23"/>
      <c r="F57" s="67" t="s">
        <v>25</v>
      </c>
      <c r="G57" s="75" t="s">
        <v>503</v>
      </c>
      <c r="H57" s="70" t="s">
        <v>26</v>
      </c>
      <c r="I57" s="70" t="s">
        <v>7</v>
      </c>
      <c r="J57" s="89" t="s">
        <v>30</v>
      </c>
      <c r="K57" s="90">
        <v>2024</v>
      </c>
      <c r="L57" s="76">
        <f t="shared" si="1"/>
        <v>2034</v>
      </c>
    </row>
    <row r="58" spans="1:12" ht="17.25" thickBot="1" x14ac:dyDescent="0.3">
      <c r="A58" s="4">
        <v>18</v>
      </c>
      <c r="B58" s="54" t="s">
        <v>82</v>
      </c>
      <c r="C58" s="50" t="s">
        <v>478</v>
      </c>
      <c r="D58" s="74" t="s">
        <v>22</v>
      </c>
      <c r="E58" s="23"/>
      <c r="F58" s="67" t="s">
        <v>25</v>
      </c>
      <c r="G58" s="75" t="s">
        <v>504</v>
      </c>
      <c r="H58" s="69" t="s">
        <v>471</v>
      </c>
      <c r="I58" s="89" t="s">
        <v>3</v>
      </c>
      <c r="J58" s="89" t="s">
        <v>30</v>
      </c>
      <c r="K58" s="90">
        <v>2024</v>
      </c>
      <c r="L58" s="76">
        <f t="shared" si="1"/>
        <v>2034</v>
      </c>
    </row>
    <row r="59" spans="1:12" ht="17.25" thickBot="1" x14ac:dyDescent="0.3">
      <c r="A59" s="4">
        <v>19</v>
      </c>
      <c r="B59" s="54" t="s">
        <v>82</v>
      </c>
      <c r="C59" s="50" t="s">
        <v>478</v>
      </c>
      <c r="D59" s="74" t="s">
        <v>22</v>
      </c>
      <c r="E59" s="23"/>
      <c r="F59" s="67" t="s">
        <v>505</v>
      </c>
      <c r="G59" s="75" t="s">
        <v>506</v>
      </c>
      <c r="H59" s="69" t="s">
        <v>471</v>
      </c>
      <c r="I59" s="89" t="s">
        <v>3</v>
      </c>
      <c r="J59" s="89" t="s">
        <v>30</v>
      </c>
      <c r="K59" s="90">
        <v>2024</v>
      </c>
      <c r="L59" s="76">
        <f t="shared" si="1"/>
        <v>2034</v>
      </c>
    </row>
    <row r="60" spans="1:12" ht="17.25" thickBot="1" x14ac:dyDescent="0.3">
      <c r="A60" s="4">
        <v>20</v>
      </c>
      <c r="B60" s="54" t="s">
        <v>82</v>
      </c>
      <c r="C60" s="50" t="s">
        <v>478</v>
      </c>
      <c r="D60" s="74" t="s">
        <v>22</v>
      </c>
      <c r="E60" s="23"/>
      <c r="F60" s="67" t="s">
        <v>507</v>
      </c>
      <c r="G60" s="75" t="s">
        <v>508</v>
      </c>
      <c r="H60" s="69" t="s">
        <v>23</v>
      </c>
      <c r="I60" s="70" t="s">
        <v>5</v>
      </c>
      <c r="J60" s="89" t="s">
        <v>30</v>
      </c>
      <c r="K60" s="90">
        <v>2024</v>
      </c>
      <c r="L60" s="76">
        <f t="shared" si="1"/>
        <v>2034</v>
      </c>
    </row>
    <row r="61" spans="1:12" ht="17.25" thickBot="1" x14ac:dyDescent="0.3">
      <c r="A61" s="4">
        <v>21</v>
      </c>
      <c r="B61" s="54" t="s">
        <v>82</v>
      </c>
      <c r="C61" s="50" t="s">
        <v>478</v>
      </c>
      <c r="D61" s="74" t="s">
        <v>22</v>
      </c>
      <c r="E61" s="23"/>
      <c r="F61" s="67" t="s">
        <v>509</v>
      </c>
      <c r="G61" s="75" t="s">
        <v>510</v>
      </c>
      <c r="H61" s="69" t="s">
        <v>471</v>
      </c>
      <c r="I61" s="89" t="s">
        <v>4</v>
      </c>
      <c r="J61" s="70" t="s">
        <v>511</v>
      </c>
      <c r="K61" s="90">
        <v>2016</v>
      </c>
      <c r="L61" s="76">
        <f t="shared" si="1"/>
        <v>2026</v>
      </c>
    </row>
    <row r="62" spans="1:12" ht="17.25" thickBot="1" x14ac:dyDescent="0.3">
      <c r="A62" s="4">
        <v>22</v>
      </c>
      <c r="B62" s="54" t="s">
        <v>82</v>
      </c>
      <c r="C62" s="50" t="s">
        <v>478</v>
      </c>
      <c r="D62" s="74" t="s">
        <v>22</v>
      </c>
      <c r="E62" s="23"/>
      <c r="F62" s="67" t="s">
        <v>512</v>
      </c>
      <c r="G62" s="75" t="s">
        <v>513</v>
      </c>
      <c r="H62" s="69" t="s">
        <v>471</v>
      </c>
      <c r="I62" s="89" t="s">
        <v>3</v>
      </c>
      <c r="J62" s="70" t="s">
        <v>511</v>
      </c>
      <c r="K62" s="90">
        <v>2016</v>
      </c>
      <c r="L62" s="76">
        <f t="shared" si="1"/>
        <v>2026</v>
      </c>
    </row>
    <row r="63" spans="1:12" ht="17.25" thickBot="1" x14ac:dyDescent="0.3">
      <c r="A63" s="4">
        <v>23</v>
      </c>
      <c r="B63" s="54" t="s">
        <v>82</v>
      </c>
      <c r="C63" s="50" t="s">
        <v>478</v>
      </c>
      <c r="D63" s="78" t="s">
        <v>22</v>
      </c>
      <c r="E63" s="23"/>
      <c r="F63" s="79" t="s">
        <v>514</v>
      </c>
      <c r="G63" s="80" t="s">
        <v>515</v>
      </c>
      <c r="H63" s="152" t="s">
        <v>471</v>
      </c>
      <c r="I63" s="82" t="s">
        <v>4</v>
      </c>
      <c r="J63" s="93" t="s">
        <v>511</v>
      </c>
      <c r="K63" s="105">
        <v>2016</v>
      </c>
      <c r="L63" s="106">
        <f t="shared" si="1"/>
        <v>2026</v>
      </c>
    </row>
    <row r="64" spans="1:12" ht="17.25" thickBot="1" x14ac:dyDescent="0.3">
      <c r="A64" s="4">
        <v>24</v>
      </c>
      <c r="B64" s="54" t="s">
        <v>82</v>
      </c>
      <c r="C64" s="50" t="s">
        <v>478</v>
      </c>
      <c r="D64" s="74" t="s">
        <v>29</v>
      </c>
      <c r="E64" s="19"/>
      <c r="F64" s="67" t="s">
        <v>34</v>
      </c>
      <c r="G64" s="75" t="s">
        <v>516</v>
      </c>
      <c r="H64" s="70" t="s">
        <v>23</v>
      </c>
      <c r="I64" s="70" t="s">
        <v>5</v>
      </c>
      <c r="J64" s="70" t="s">
        <v>30</v>
      </c>
      <c r="K64" s="90">
        <v>2024</v>
      </c>
      <c r="L64" s="76">
        <f t="shared" si="1"/>
        <v>2034</v>
      </c>
    </row>
    <row r="65" spans="1:12" ht="17.25" thickBot="1" x14ac:dyDescent="0.3">
      <c r="A65" s="4">
        <v>25</v>
      </c>
      <c r="B65" s="54" t="s">
        <v>82</v>
      </c>
      <c r="C65" s="50" t="s">
        <v>478</v>
      </c>
      <c r="D65" s="74" t="s">
        <v>29</v>
      </c>
      <c r="E65" s="19"/>
      <c r="F65" s="67" t="s">
        <v>58</v>
      </c>
      <c r="G65" s="75" t="s">
        <v>517</v>
      </c>
      <c r="H65" s="91" t="s">
        <v>518</v>
      </c>
      <c r="I65" s="89" t="s">
        <v>3</v>
      </c>
      <c r="J65" s="70" t="s">
        <v>30</v>
      </c>
      <c r="K65" s="90">
        <v>2024</v>
      </c>
      <c r="L65" s="76">
        <f t="shared" si="1"/>
        <v>2034</v>
      </c>
    </row>
    <row r="66" spans="1:12" ht="17.25" thickBot="1" x14ac:dyDescent="0.3">
      <c r="A66" s="4">
        <v>26</v>
      </c>
      <c r="B66" s="54" t="s">
        <v>82</v>
      </c>
      <c r="C66" s="50" t="s">
        <v>478</v>
      </c>
      <c r="D66" s="74" t="s">
        <v>29</v>
      </c>
      <c r="E66" s="19"/>
      <c r="F66" s="67" t="s">
        <v>34</v>
      </c>
      <c r="G66" s="75" t="s">
        <v>519</v>
      </c>
      <c r="H66" s="70" t="s">
        <v>23</v>
      </c>
      <c r="I66" s="70" t="s">
        <v>5</v>
      </c>
      <c r="J66" s="70" t="s">
        <v>30</v>
      </c>
      <c r="K66" s="90">
        <v>2024</v>
      </c>
      <c r="L66" s="76">
        <f t="shared" si="1"/>
        <v>2034</v>
      </c>
    </row>
    <row r="67" spans="1:12" ht="17.25" thickBot="1" x14ac:dyDescent="0.3">
      <c r="A67" s="4">
        <v>27</v>
      </c>
      <c r="B67" s="54" t="s">
        <v>82</v>
      </c>
      <c r="C67" s="50" t="s">
        <v>478</v>
      </c>
      <c r="D67" s="74" t="s">
        <v>29</v>
      </c>
      <c r="E67" s="19"/>
      <c r="F67" s="67" t="s">
        <v>34</v>
      </c>
      <c r="G67" s="75" t="s">
        <v>520</v>
      </c>
      <c r="H67" s="70" t="s">
        <v>23</v>
      </c>
      <c r="I67" s="70" t="s">
        <v>5</v>
      </c>
      <c r="J67" s="70" t="s">
        <v>30</v>
      </c>
      <c r="K67" s="90">
        <v>2024</v>
      </c>
      <c r="L67" s="76">
        <f t="shared" si="1"/>
        <v>2034</v>
      </c>
    </row>
    <row r="68" spans="1:12" ht="17.25" thickBot="1" x14ac:dyDescent="0.3">
      <c r="A68" s="4">
        <v>28</v>
      </c>
      <c r="B68" s="54" t="s">
        <v>82</v>
      </c>
      <c r="C68" s="50" t="s">
        <v>478</v>
      </c>
      <c r="D68" s="74" t="s">
        <v>29</v>
      </c>
      <c r="E68" s="19"/>
      <c r="F68" s="67" t="s">
        <v>34</v>
      </c>
      <c r="G68" s="75" t="s">
        <v>521</v>
      </c>
      <c r="H68" s="70" t="s">
        <v>23</v>
      </c>
      <c r="I68" s="70" t="s">
        <v>5</v>
      </c>
      <c r="J68" s="70" t="s">
        <v>30</v>
      </c>
      <c r="K68" s="90">
        <v>2024</v>
      </c>
      <c r="L68" s="76">
        <f t="shared" si="1"/>
        <v>2034</v>
      </c>
    </row>
    <row r="69" spans="1:12" ht="17.25" thickBot="1" x14ac:dyDescent="0.3">
      <c r="A69" s="4">
        <v>29</v>
      </c>
      <c r="B69" s="54" t="s">
        <v>82</v>
      </c>
      <c r="C69" s="50" t="s">
        <v>478</v>
      </c>
      <c r="D69" s="74" t="s">
        <v>29</v>
      </c>
      <c r="E69" s="19"/>
      <c r="F69" s="67" t="s">
        <v>522</v>
      </c>
      <c r="G69" s="75" t="s">
        <v>523</v>
      </c>
      <c r="H69" s="91" t="s">
        <v>518</v>
      </c>
      <c r="I69" s="89" t="s">
        <v>3</v>
      </c>
      <c r="J69" s="70" t="s">
        <v>30</v>
      </c>
      <c r="K69" s="90">
        <v>2024</v>
      </c>
      <c r="L69" s="76">
        <f t="shared" si="1"/>
        <v>2034</v>
      </c>
    </row>
    <row r="70" spans="1:12" ht="17.25" thickBot="1" x14ac:dyDescent="0.3">
      <c r="A70" s="4">
        <v>30</v>
      </c>
      <c r="B70" s="54" t="s">
        <v>82</v>
      </c>
      <c r="C70" s="50" t="s">
        <v>478</v>
      </c>
      <c r="D70" s="74" t="s">
        <v>29</v>
      </c>
      <c r="E70" s="19"/>
      <c r="F70" s="67" t="s">
        <v>522</v>
      </c>
      <c r="G70" s="75" t="s">
        <v>524</v>
      </c>
      <c r="H70" s="70" t="s">
        <v>23</v>
      </c>
      <c r="I70" s="70" t="s">
        <v>5</v>
      </c>
      <c r="J70" s="70" t="s">
        <v>30</v>
      </c>
      <c r="K70" s="90">
        <v>2024</v>
      </c>
      <c r="L70" s="76">
        <f t="shared" si="1"/>
        <v>2034</v>
      </c>
    </row>
    <row r="71" spans="1:12" ht="17.25" thickBot="1" x14ac:dyDescent="0.3">
      <c r="A71" s="4">
        <v>31</v>
      </c>
      <c r="B71" s="54" t="s">
        <v>82</v>
      </c>
      <c r="C71" s="50" t="s">
        <v>478</v>
      </c>
      <c r="D71" s="74" t="s">
        <v>29</v>
      </c>
      <c r="E71" s="19"/>
      <c r="F71" s="67" t="s">
        <v>525</v>
      </c>
      <c r="G71" s="75" t="s">
        <v>526</v>
      </c>
      <c r="H71" s="70" t="s">
        <v>23</v>
      </c>
      <c r="I71" s="70" t="s">
        <v>5</v>
      </c>
      <c r="J71" s="70" t="s">
        <v>39</v>
      </c>
      <c r="K71" s="90">
        <v>2016</v>
      </c>
      <c r="L71" s="76">
        <f t="shared" si="1"/>
        <v>2026</v>
      </c>
    </row>
    <row r="72" spans="1:12" ht="27" thickBot="1" x14ac:dyDescent="0.3">
      <c r="A72" s="4">
        <v>32</v>
      </c>
      <c r="B72" s="54" t="s">
        <v>82</v>
      </c>
      <c r="C72" s="50" t="s">
        <v>478</v>
      </c>
      <c r="D72" s="78" t="s">
        <v>29</v>
      </c>
      <c r="E72" s="19"/>
      <c r="F72" s="79" t="s">
        <v>527</v>
      </c>
      <c r="G72" s="80" t="s">
        <v>528</v>
      </c>
      <c r="H72" s="93" t="s">
        <v>23</v>
      </c>
      <c r="I72" s="93" t="s">
        <v>5</v>
      </c>
      <c r="J72" s="93" t="s">
        <v>30</v>
      </c>
      <c r="K72" s="193">
        <v>2016</v>
      </c>
      <c r="L72" s="106">
        <f t="shared" si="1"/>
        <v>2026</v>
      </c>
    </row>
    <row r="73" spans="1:12" ht="17.25" thickBot="1" x14ac:dyDescent="0.3">
      <c r="A73" s="4">
        <v>33</v>
      </c>
      <c r="B73" s="54" t="s">
        <v>82</v>
      </c>
      <c r="C73" s="50" t="s">
        <v>478</v>
      </c>
      <c r="D73" s="74" t="s">
        <v>31</v>
      </c>
      <c r="E73" s="23"/>
      <c r="F73" s="67" t="s">
        <v>529</v>
      </c>
      <c r="G73" s="75" t="s">
        <v>530</v>
      </c>
      <c r="H73" s="70" t="s">
        <v>23</v>
      </c>
      <c r="I73" s="70" t="s">
        <v>5</v>
      </c>
      <c r="J73" s="70" t="s">
        <v>30</v>
      </c>
      <c r="K73" s="171">
        <v>2024</v>
      </c>
      <c r="L73" s="76">
        <f t="shared" si="1"/>
        <v>2034</v>
      </c>
    </row>
    <row r="74" spans="1:12" ht="17.25" thickBot="1" x14ac:dyDescent="0.3">
      <c r="A74" s="4">
        <v>34</v>
      </c>
      <c r="B74" s="54" t="s">
        <v>82</v>
      </c>
      <c r="C74" s="50" t="s">
        <v>478</v>
      </c>
      <c r="D74" s="74" t="s">
        <v>31</v>
      </c>
      <c r="E74" s="23"/>
      <c r="F74" s="67" t="s">
        <v>34</v>
      </c>
      <c r="G74" s="75" t="s">
        <v>531</v>
      </c>
      <c r="H74" s="89" t="s">
        <v>23</v>
      </c>
      <c r="I74" s="89" t="s">
        <v>5</v>
      </c>
      <c r="J74" s="89" t="s">
        <v>30</v>
      </c>
      <c r="K74" s="150">
        <v>2024</v>
      </c>
      <c r="L74" s="76">
        <f t="shared" si="1"/>
        <v>2034</v>
      </c>
    </row>
    <row r="75" spans="1:12" ht="17.25" thickBot="1" x14ac:dyDescent="0.3">
      <c r="A75" s="4">
        <v>35</v>
      </c>
      <c r="B75" s="54" t="s">
        <v>82</v>
      </c>
      <c r="C75" s="50" t="s">
        <v>478</v>
      </c>
      <c r="D75" s="74" t="s">
        <v>31</v>
      </c>
      <c r="E75" s="23"/>
      <c r="F75" s="67" t="s">
        <v>532</v>
      </c>
      <c r="G75" s="75" t="s">
        <v>533</v>
      </c>
      <c r="H75" s="69" t="s">
        <v>471</v>
      </c>
      <c r="I75" s="89" t="s">
        <v>3</v>
      </c>
      <c r="J75" s="89" t="s">
        <v>30</v>
      </c>
      <c r="K75" s="150">
        <v>2024</v>
      </c>
      <c r="L75" s="76">
        <f t="shared" si="1"/>
        <v>2034</v>
      </c>
    </row>
    <row r="76" spans="1:12" ht="17.25" thickBot="1" x14ac:dyDescent="0.3">
      <c r="A76" s="4">
        <v>36</v>
      </c>
      <c r="B76" s="54" t="s">
        <v>82</v>
      </c>
      <c r="C76" s="50" t="s">
        <v>478</v>
      </c>
      <c r="D76" s="74" t="s">
        <v>31</v>
      </c>
      <c r="E76" s="23"/>
      <c r="F76" s="67" t="s">
        <v>534</v>
      </c>
      <c r="G76" s="75" t="s">
        <v>535</v>
      </c>
      <c r="H76" s="69" t="s">
        <v>471</v>
      </c>
      <c r="I76" s="89" t="s">
        <v>3</v>
      </c>
      <c r="J76" s="89" t="s">
        <v>30</v>
      </c>
      <c r="K76" s="150">
        <v>2024</v>
      </c>
      <c r="L76" s="76">
        <f t="shared" si="1"/>
        <v>2034</v>
      </c>
    </row>
    <row r="77" spans="1:12" ht="17.25" thickBot="1" x14ac:dyDescent="0.3">
      <c r="A77" s="4">
        <v>37</v>
      </c>
      <c r="B77" s="54" t="s">
        <v>82</v>
      </c>
      <c r="C77" s="50" t="s">
        <v>478</v>
      </c>
      <c r="D77" s="74" t="s">
        <v>31</v>
      </c>
      <c r="E77" s="23"/>
      <c r="F77" s="67" t="s">
        <v>34</v>
      </c>
      <c r="G77" s="75" t="s">
        <v>536</v>
      </c>
      <c r="H77" s="89" t="s">
        <v>23</v>
      </c>
      <c r="I77" s="89" t="s">
        <v>5</v>
      </c>
      <c r="J77" s="89" t="s">
        <v>30</v>
      </c>
      <c r="K77" s="150">
        <v>2024</v>
      </c>
      <c r="L77" s="76">
        <f t="shared" si="1"/>
        <v>2034</v>
      </c>
    </row>
    <row r="78" spans="1:12" ht="17.25" thickBot="1" x14ac:dyDescent="0.3">
      <c r="A78" s="4">
        <v>38</v>
      </c>
      <c r="B78" s="54" t="s">
        <v>82</v>
      </c>
      <c r="C78" s="50" t="s">
        <v>478</v>
      </c>
      <c r="D78" s="74" t="s">
        <v>31</v>
      </c>
      <c r="E78" s="23"/>
      <c r="F78" s="67" t="s">
        <v>537</v>
      </c>
      <c r="G78" s="75" t="s">
        <v>538</v>
      </c>
      <c r="H78" s="89" t="s">
        <v>23</v>
      </c>
      <c r="I78" s="89" t="s">
        <v>5</v>
      </c>
      <c r="J78" s="89" t="s">
        <v>30</v>
      </c>
      <c r="K78" s="150">
        <v>2024</v>
      </c>
      <c r="L78" s="76">
        <f t="shared" si="1"/>
        <v>2034</v>
      </c>
    </row>
    <row r="79" spans="1:12" ht="17.25" thickBot="1" x14ac:dyDescent="0.3">
      <c r="A79" s="4">
        <v>39</v>
      </c>
      <c r="B79" s="54" t="s">
        <v>82</v>
      </c>
      <c r="C79" s="50" t="s">
        <v>478</v>
      </c>
      <c r="D79" s="74" t="s">
        <v>31</v>
      </c>
      <c r="E79" s="23"/>
      <c r="F79" s="67" t="s">
        <v>484</v>
      </c>
      <c r="G79" s="75" t="s">
        <v>539</v>
      </c>
      <c r="H79" s="89" t="s">
        <v>23</v>
      </c>
      <c r="I79" s="89" t="s">
        <v>5</v>
      </c>
      <c r="J79" s="89" t="s">
        <v>30</v>
      </c>
      <c r="K79" s="150">
        <v>2024</v>
      </c>
      <c r="L79" s="76">
        <f t="shared" si="1"/>
        <v>2034</v>
      </c>
    </row>
    <row r="80" spans="1:12" ht="17.25" thickBot="1" x14ac:dyDescent="0.3">
      <c r="A80" s="4">
        <v>40</v>
      </c>
      <c r="B80" s="54" t="s">
        <v>82</v>
      </c>
      <c r="C80" s="50" t="s">
        <v>478</v>
      </c>
      <c r="D80" s="74" t="s">
        <v>31</v>
      </c>
      <c r="E80" s="23"/>
      <c r="F80" s="67" t="s">
        <v>486</v>
      </c>
      <c r="G80" s="75" t="s">
        <v>540</v>
      </c>
      <c r="H80" s="89" t="s">
        <v>23</v>
      </c>
      <c r="I80" s="89" t="s">
        <v>5</v>
      </c>
      <c r="J80" s="89" t="s">
        <v>30</v>
      </c>
      <c r="K80" s="150">
        <v>2024</v>
      </c>
      <c r="L80" s="76">
        <f t="shared" si="1"/>
        <v>2034</v>
      </c>
    </row>
    <row r="81" spans="1:12" ht="17.25" thickBot="1" x14ac:dyDescent="0.3">
      <c r="A81" s="4">
        <v>41</v>
      </c>
      <c r="B81" s="54" t="s">
        <v>82</v>
      </c>
      <c r="C81" s="50" t="s">
        <v>478</v>
      </c>
      <c r="D81" s="74" t="s">
        <v>31</v>
      </c>
      <c r="E81" s="23"/>
      <c r="F81" s="67" t="s">
        <v>493</v>
      </c>
      <c r="G81" s="75" t="s">
        <v>541</v>
      </c>
      <c r="H81" s="69" t="s">
        <v>471</v>
      </c>
      <c r="I81" s="89" t="s">
        <v>4</v>
      </c>
      <c r="J81" s="89" t="s">
        <v>30</v>
      </c>
      <c r="K81" s="150">
        <v>2024</v>
      </c>
      <c r="L81" s="76">
        <f t="shared" si="1"/>
        <v>2034</v>
      </c>
    </row>
    <row r="82" spans="1:12" ht="27" thickBot="1" x14ac:dyDescent="0.3">
      <c r="A82" s="4">
        <v>42</v>
      </c>
      <c r="B82" s="54" t="s">
        <v>82</v>
      </c>
      <c r="C82" s="50" t="s">
        <v>478</v>
      </c>
      <c r="D82" s="74" t="s">
        <v>31</v>
      </c>
      <c r="E82" s="23"/>
      <c r="F82" s="67" t="s">
        <v>527</v>
      </c>
      <c r="G82" s="75" t="s">
        <v>542</v>
      </c>
      <c r="H82" s="69" t="s">
        <v>471</v>
      </c>
      <c r="I82" s="89" t="s">
        <v>3</v>
      </c>
      <c r="J82" s="70" t="s">
        <v>511</v>
      </c>
      <c r="K82" s="71">
        <v>2016</v>
      </c>
      <c r="L82" s="76">
        <f t="shared" si="1"/>
        <v>2026</v>
      </c>
    </row>
    <row r="83" spans="1:12" ht="17.25" thickBot="1" x14ac:dyDescent="0.3">
      <c r="A83" s="4">
        <v>43</v>
      </c>
      <c r="B83" s="54" t="s">
        <v>82</v>
      </c>
      <c r="C83" s="50" t="s">
        <v>478</v>
      </c>
      <c r="D83" s="74" t="s">
        <v>31</v>
      </c>
      <c r="E83" s="23"/>
      <c r="F83" s="67" t="s">
        <v>57</v>
      </c>
      <c r="G83" s="75" t="s">
        <v>543</v>
      </c>
      <c r="H83" s="69" t="s">
        <v>471</v>
      </c>
      <c r="I83" s="89" t="s">
        <v>3</v>
      </c>
      <c r="J83" s="70" t="s">
        <v>511</v>
      </c>
      <c r="K83" s="71">
        <v>2016</v>
      </c>
      <c r="L83" s="76">
        <f t="shared" si="1"/>
        <v>2026</v>
      </c>
    </row>
    <row r="84" spans="1:12" ht="17.25" thickBot="1" x14ac:dyDescent="0.3">
      <c r="A84" s="4">
        <v>44</v>
      </c>
      <c r="B84" s="55" t="s">
        <v>82</v>
      </c>
      <c r="C84" s="50" t="s">
        <v>478</v>
      </c>
      <c r="D84" s="78" t="s">
        <v>31</v>
      </c>
      <c r="E84" s="23"/>
      <c r="F84" s="151" t="s">
        <v>60</v>
      </c>
      <c r="G84" s="80" t="s">
        <v>544</v>
      </c>
      <c r="H84" s="152" t="s">
        <v>471</v>
      </c>
      <c r="I84" s="82" t="s">
        <v>3</v>
      </c>
      <c r="J84" s="82" t="s">
        <v>511</v>
      </c>
      <c r="K84" s="153">
        <v>2016</v>
      </c>
      <c r="L84" s="106">
        <f t="shared" si="1"/>
        <v>2026</v>
      </c>
    </row>
    <row r="85" spans="1:12" x14ac:dyDescent="0.25">
      <c r="A85" s="1"/>
    </row>
    <row r="86" spans="1:12" x14ac:dyDescent="0.25">
      <c r="A86" s="1"/>
    </row>
    <row r="87" spans="1:12" ht="20.25" x14ac:dyDescent="0.25">
      <c r="A87" s="396" t="s">
        <v>460</v>
      </c>
      <c r="B87" s="396"/>
      <c r="C87" s="396"/>
      <c r="D87" s="396"/>
      <c r="E87" s="396"/>
      <c r="F87" s="396"/>
      <c r="G87" s="396"/>
      <c r="H87" s="396"/>
      <c r="I87" s="396"/>
      <c r="J87" s="396"/>
      <c r="K87" s="396"/>
      <c r="L87" s="396"/>
    </row>
    <row r="88" spans="1:12" x14ac:dyDescent="0.25">
      <c r="A88" s="1"/>
    </row>
    <row r="90" spans="1:12" ht="21" thickBot="1" x14ac:dyDescent="0.35">
      <c r="A90" s="15" t="s">
        <v>51</v>
      </c>
      <c r="B90" s="34" t="s">
        <v>456</v>
      </c>
      <c r="C90" s="34">
        <f>A166</f>
        <v>74</v>
      </c>
    </row>
    <row r="91" spans="1:12" ht="16.5" x14ac:dyDescent="0.25">
      <c r="A91" s="36"/>
      <c r="B91" s="397" t="s">
        <v>9</v>
      </c>
      <c r="C91" s="397" t="s">
        <v>10</v>
      </c>
      <c r="D91" s="397" t="s">
        <v>11</v>
      </c>
      <c r="E91" s="3" t="s">
        <v>12</v>
      </c>
      <c r="F91" s="397" t="s">
        <v>14</v>
      </c>
      <c r="G91" s="397" t="s">
        <v>15</v>
      </c>
      <c r="H91" s="397" t="s">
        <v>16</v>
      </c>
      <c r="I91" s="397" t="s">
        <v>17</v>
      </c>
      <c r="J91" s="397" t="s">
        <v>18</v>
      </c>
      <c r="K91" s="397" t="s">
        <v>19</v>
      </c>
      <c r="L91" s="3" t="s">
        <v>20</v>
      </c>
    </row>
    <row r="92" spans="1:12" ht="17.25" thickBot="1" x14ac:dyDescent="0.3">
      <c r="A92" s="41"/>
      <c r="B92" s="398"/>
      <c r="C92" s="398"/>
      <c r="D92" s="398"/>
      <c r="E92" s="28" t="s">
        <v>13</v>
      </c>
      <c r="F92" s="398"/>
      <c r="G92" s="398"/>
      <c r="H92" s="398"/>
      <c r="I92" s="398"/>
      <c r="J92" s="398"/>
      <c r="K92" s="398"/>
      <c r="L92" s="28" t="s">
        <v>21</v>
      </c>
    </row>
    <row r="93" spans="1:12" ht="17.25" thickBot="1" x14ac:dyDescent="0.3">
      <c r="A93" s="4">
        <v>1</v>
      </c>
      <c r="B93" s="5" t="s">
        <v>81</v>
      </c>
      <c r="C93" s="5" t="s">
        <v>83</v>
      </c>
      <c r="D93" s="66" t="s">
        <v>35</v>
      </c>
      <c r="E93" s="57"/>
      <c r="F93" s="96" t="s">
        <v>545</v>
      </c>
      <c r="G93" s="68" t="s">
        <v>84</v>
      </c>
      <c r="H93" s="86" t="s">
        <v>23</v>
      </c>
      <c r="I93" s="86" t="s">
        <v>5</v>
      </c>
      <c r="J93" s="87" t="s">
        <v>24</v>
      </c>
      <c r="K93" s="88">
        <v>2019</v>
      </c>
      <c r="L93" s="72">
        <f t="shared" ref="L93:L156" si="2">K93+10</f>
        <v>2029</v>
      </c>
    </row>
    <row r="94" spans="1:12" ht="17.25" thickBot="1" x14ac:dyDescent="0.3">
      <c r="A94" s="4">
        <v>2</v>
      </c>
      <c r="B94" s="5" t="s">
        <v>81</v>
      </c>
      <c r="C94" s="5" t="s">
        <v>83</v>
      </c>
      <c r="D94" s="74" t="s">
        <v>35</v>
      </c>
      <c r="E94" s="57"/>
      <c r="F94" s="98" t="s">
        <v>85</v>
      </c>
      <c r="G94" s="75" t="s">
        <v>86</v>
      </c>
      <c r="H94" s="89" t="s">
        <v>23</v>
      </c>
      <c r="I94" s="89" t="s">
        <v>6</v>
      </c>
      <c r="J94" s="70" t="s">
        <v>24</v>
      </c>
      <c r="K94" s="90">
        <v>2004</v>
      </c>
      <c r="L94" s="76">
        <f t="shared" si="2"/>
        <v>2014</v>
      </c>
    </row>
    <row r="95" spans="1:12" ht="17.25" thickBot="1" x14ac:dyDescent="0.3">
      <c r="A95" s="4">
        <v>3</v>
      </c>
      <c r="B95" s="5" t="s">
        <v>81</v>
      </c>
      <c r="C95" s="5" t="s">
        <v>83</v>
      </c>
      <c r="D95" s="74" t="s">
        <v>35</v>
      </c>
      <c r="E95" s="57"/>
      <c r="F95" s="98" t="s">
        <v>49</v>
      </c>
      <c r="G95" s="75" t="s">
        <v>89</v>
      </c>
      <c r="H95" s="89" t="s">
        <v>23</v>
      </c>
      <c r="I95" s="89" t="s">
        <v>6</v>
      </c>
      <c r="J95" s="69" t="s">
        <v>546</v>
      </c>
      <c r="K95" s="90">
        <v>2019</v>
      </c>
      <c r="L95" s="76">
        <f t="shared" si="2"/>
        <v>2029</v>
      </c>
    </row>
    <row r="96" spans="1:12" ht="17.25" thickBot="1" x14ac:dyDescent="0.3">
      <c r="A96" s="4">
        <v>4</v>
      </c>
      <c r="B96" s="5" t="s">
        <v>81</v>
      </c>
      <c r="C96" s="5" t="s">
        <v>83</v>
      </c>
      <c r="D96" s="74" t="s">
        <v>35</v>
      </c>
      <c r="E96" s="57"/>
      <c r="F96" s="98" t="s">
        <v>49</v>
      </c>
      <c r="G96" s="75" t="s">
        <v>90</v>
      </c>
      <c r="H96" s="91" t="s">
        <v>518</v>
      </c>
      <c r="I96" s="89" t="s">
        <v>4</v>
      </c>
      <c r="J96" s="69" t="s">
        <v>30</v>
      </c>
      <c r="K96" s="90">
        <v>2024</v>
      </c>
      <c r="L96" s="76">
        <f t="shared" si="2"/>
        <v>2034</v>
      </c>
    </row>
    <row r="97" spans="1:12" ht="17.25" thickBot="1" x14ac:dyDescent="0.3">
      <c r="A97" s="4">
        <v>5</v>
      </c>
      <c r="B97" s="5" t="s">
        <v>81</v>
      </c>
      <c r="C97" s="5" t="s">
        <v>83</v>
      </c>
      <c r="D97" s="74" t="s">
        <v>35</v>
      </c>
      <c r="E97" s="57"/>
      <c r="F97" s="98" t="s">
        <v>92</v>
      </c>
      <c r="G97" s="111" t="s">
        <v>93</v>
      </c>
      <c r="H97" s="89" t="s">
        <v>23</v>
      </c>
      <c r="I97" s="89" t="s">
        <v>5</v>
      </c>
      <c r="J97" s="91" t="s">
        <v>24</v>
      </c>
      <c r="K97" s="92">
        <v>2019</v>
      </c>
      <c r="L97" s="109">
        <f t="shared" si="2"/>
        <v>2029</v>
      </c>
    </row>
    <row r="98" spans="1:12" ht="17.25" thickBot="1" x14ac:dyDescent="0.3">
      <c r="A98" s="4">
        <v>6</v>
      </c>
      <c r="B98" s="5" t="s">
        <v>81</v>
      </c>
      <c r="C98" s="5" t="s">
        <v>83</v>
      </c>
      <c r="D98" s="74" t="s">
        <v>35</v>
      </c>
      <c r="E98" s="57"/>
      <c r="F98" s="127" t="s">
        <v>94</v>
      </c>
      <c r="G98" s="111" t="s">
        <v>95</v>
      </c>
      <c r="H98" s="89" t="s">
        <v>26</v>
      </c>
      <c r="I98" s="89" t="s">
        <v>7</v>
      </c>
      <c r="J98" s="91" t="s">
        <v>24</v>
      </c>
      <c r="K98" s="92">
        <v>2020</v>
      </c>
      <c r="L98" s="76">
        <f t="shared" si="2"/>
        <v>2030</v>
      </c>
    </row>
    <row r="99" spans="1:12" ht="17.25" thickBot="1" x14ac:dyDescent="0.3">
      <c r="A99" s="4">
        <v>7</v>
      </c>
      <c r="B99" s="5" t="s">
        <v>81</v>
      </c>
      <c r="C99" s="5" t="s">
        <v>83</v>
      </c>
      <c r="D99" s="74" t="s">
        <v>35</v>
      </c>
      <c r="E99" s="57"/>
      <c r="F99" s="127" t="s">
        <v>94</v>
      </c>
      <c r="G99" s="111" t="s">
        <v>96</v>
      </c>
      <c r="H99" s="91" t="s">
        <v>518</v>
      </c>
      <c r="I99" s="89" t="s">
        <v>4</v>
      </c>
      <c r="J99" s="91" t="s">
        <v>30</v>
      </c>
      <c r="K99" s="92">
        <v>2024</v>
      </c>
      <c r="L99" s="109">
        <f t="shared" si="2"/>
        <v>2034</v>
      </c>
    </row>
    <row r="100" spans="1:12" ht="17.25" thickBot="1" x14ac:dyDescent="0.3">
      <c r="A100" s="4">
        <v>8</v>
      </c>
      <c r="B100" s="5" t="s">
        <v>81</v>
      </c>
      <c r="C100" s="5" t="s">
        <v>83</v>
      </c>
      <c r="D100" s="74" t="s">
        <v>35</v>
      </c>
      <c r="E100" s="57"/>
      <c r="F100" s="127" t="s">
        <v>27</v>
      </c>
      <c r="G100" s="111" t="s">
        <v>97</v>
      </c>
      <c r="H100" s="91" t="s">
        <v>518</v>
      </c>
      <c r="I100" s="89" t="s">
        <v>4</v>
      </c>
      <c r="J100" s="91" t="s">
        <v>30</v>
      </c>
      <c r="K100" s="92">
        <v>2024</v>
      </c>
      <c r="L100" s="109">
        <f t="shared" si="2"/>
        <v>2034</v>
      </c>
    </row>
    <row r="101" spans="1:12" ht="17.25" thickBot="1" x14ac:dyDescent="0.3">
      <c r="A101" s="4">
        <v>9</v>
      </c>
      <c r="B101" s="5" t="s">
        <v>81</v>
      </c>
      <c r="C101" s="5" t="s">
        <v>83</v>
      </c>
      <c r="D101" s="78" t="s">
        <v>35</v>
      </c>
      <c r="E101" s="57"/>
      <c r="F101" s="172" t="s">
        <v>547</v>
      </c>
      <c r="G101" s="169" t="s">
        <v>99</v>
      </c>
      <c r="H101" s="81" t="s">
        <v>518</v>
      </c>
      <c r="I101" s="82" t="s">
        <v>3</v>
      </c>
      <c r="J101" s="81" t="s">
        <v>30</v>
      </c>
      <c r="K101" s="94">
        <v>2024</v>
      </c>
      <c r="L101" s="84">
        <f t="shared" si="2"/>
        <v>2034</v>
      </c>
    </row>
    <row r="102" spans="1:12" ht="17.25" thickBot="1" x14ac:dyDescent="0.3">
      <c r="A102" s="4">
        <v>10</v>
      </c>
      <c r="B102" s="5" t="s">
        <v>81</v>
      </c>
      <c r="C102" s="5" t="s">
        <v>83</v>
      </c>
      <c r="D102" s="74" t="s">
        <v>22</v>
      </c>
      <c r="E102" s="57"/>
      <c r="F102" s="143" t="s">
        <v>548</v>
      </c>
      <c r="G102" s="144" t="s">
        <v>102</v>
      </c>
      <c r="H102" s="69" t="s">
        <v>23</v>
      </c>
      <c r="I102" s="69" t="s">
        <v>5</v>
      </c>
      <c r="J102" s="69" t="s">
        <v>24</v>
      </c>
      <c r="K102" s="90">
        <v>2019</v>
      </c>
      <c r="L102" s="76">
        <f t="shared" si="2"/>
        <v>2029</v>
      </c>
    </row>
    <row r="103" spans="1:12" ht="17.25" thickBot="1" x14ac:dyDescent="0.3">
      <c r="A103" s="4">
        <v>11</v>
      </c>
      <c r="B103" s="5" t="s">
        <v>81</v>
      </c>
      <c r="C103" s="5" t="s">
        <v>83</v>
      </c>
      <c r="D103" s="101" t="s">
        <v>22</v>
      </c>
      <c r="E103" s="57"/>
      <c r="F103" s="102" t="s">
        <v>32</v>
      </c>
      <c r="G103" s="103" t="s">
        <v>103</v>
      </c>
      <c r="H103" s="91" t="s">
        <v>23</v>
      </c>
      <c r="I103" s="89" t="s">
        <v>5</v>
      </c>
      <c r="J103" s="91" t="s">
        <v>24</v>
      </c>
      <c r="K103" s="92">
        <v>2019</v>
      </c>
      <c r="L103" s="76">
        <f t="shared" si="2"/>
        <v>2029</v>
      </c>
    </row>
    <row r="104" spans="1:12" ht="17.25" thickBot="1" x14ac:dyDescent="0.3">
      <c r="A104" s="4">
        <v>12</v>
      </c>
      <c r="B104" s="5" t="s">
        <v>81</v>
      </c>
      <c r="C104" s="5" t="s">
        <v>83</v>
      </c>
      <c r="D104" s="101" t="s">
        <v>22</v>
      </c>
      <c r="E104" s="146"/>
      <c r="F104" s="102" t="s">
        <v>104</v>
      </c>
      <c r="G104" s="103" t="s">
        <v>105</v>
      </c>
      <c r="H104" s="91" t="s">
        <v>23</v>
      </c>
      <c r="I104" s="89" t="s">
        <v>5</v>
      </c>
      <c r="J104" s="91" t="s">
        <v>24</v>
      </c>
      <c r="K104" s="92">
        <v>2019</v>
      </c>
      <c r="L104" s="76">
        <f t="shared" si="2"/>
        <v>2029</v>
      </c>
    </row>
    <row r="105" spans="1:12" ht="17.25" thickBot="1" x14ac:dyDescent="0.3">
      <c r="A105" s="4">
        <v>13</v>
      </c>
      <c r="B105" s="5" t="s">
        <v>81</v>
      </c>
      <c r="C105" s="5" t="s">
        <v>83</v>
      </c>
      <c r="D105" s="101" t="s">
        <v>22</v>
      </c>
      <c r="E105" s="57"/>
      <c r="F105" s="102" t="s">
        <v>34</v>
      </c>
      <c r="G105" s="103" t="s">
        <v>106</v>
      </c>
      <c r="H105" s="91" t="s">
        <v>23</v>
      </c>
      <c r="I105" s="89" t="s">
        <v>5</v>
      </c>
      <c r="J105" s="91" t="s">
        <v>24</v>
      </c>
      <c r="K105" s="92">
        <v>2019</v>
      </c>
      <c r="L105" s="76">
        <f t="shared" si="2"/>
        <v>2029</v>
      </c>
    </row>
    <row r="106" spans="1:12" ht="17.25" thickBot="1" x14ac:dyDescent="0.3">
      <c r="A106" s="4">
        <v>14</v>
      </c>
      <c r="B106" s="5" t="s">
        <v>81</v>
      </c>
      <c r="C106" s="5" t="s">
        <v>83</v>
      </c>
      <c r="D106" s="101" t="s">
        <v>22</v>
      </c>
      <c r="E106" s="57"/>
      <c r="F106" s="102" t="s">
        <v>34</v>
      </c>
      <c r="G106" s="103" t="s">
        <v>107</v>
      </c>
      <c r="H106" s="91" t="s">
        <v>23</v>
      </c>
      <c r="I106" s="89" t="s">
        <v>5</v>
      </c>
      <c r="J106" s="91" t="s">
        <v>24</v>
      </c>
      <c r="K106" s="92">
        <v>2019</v>
      </c>
      <c r="L106" s="76">
        <f t="shared" si="2"/>
        <v>2029</v>
      </c>
    </row>
    <row r="107" spans="1:12" ht="17.25" thickBot="1" x14ac:dyDescent="0.3">
      <c r="A107" s="4">
        <v>15</v>
      </c>
      <c r="B107" s="5" t="s">
        <v>81</v>
      </c>
      <c r="C107" s="5" t="s">
        <v>83</v>
      </c>
      <c r="D107" s="101" t="s">
        <v>22</v>
      </c>
      <c r="E107" s="57"/>
      <c r="F107" s="102" t="s">
        <v>34</v>
      </c>
      <c r="G107" s="103" t="s">
        <v>108</v>
      </c>
      <c r="H107" s="91" t="s">
        <v>23</v>
      </c>
      <c r="I107" s="89" t="s">
        <v>5</v>
      </c>
      <c r="J107" s="91" t="s">
        <v>24</v>
      </c>
      <c r="K107" s="92">
        <v>2019</v>
      </c>
      <c r="L107" s="109">
        <f t="shared" si="2"/>
        <v>2029</v>
      </c>
    </row>
    <row r="108" spans="1:12" ht="17.25" thickBot="1" x14ac:dyDescent="0.3">
      <c r="A108" s="4">
        <v>16</v>
      </c>
      <c r="B108" s="5" t="s">
        <v>81</v>
      </c>
      <c r="C108" s="5" t="s">
        <v>83</v>
      </c>
      <c r="D108" s="101" t="s">
        <v>22</v>
      </c>
      <c r="E108" s="147"/>
      <c r="F108" s="102" t="s">
        <v>34</v>
      </c>
      <c r="G108" s="103" t="s">
        <v>109</v>
      </c>
      <c r="H108" s="91" t="s">
        <v>518</v>
      </c>
      <c r="I108" s="89" t="s">
        <v>3</v>
      </c>
      <c r="J108" s="91" t="s">
        <v>30</v>
      </c>
      <c r="K108" s="92">
        <v>2024</v>
      </c>
      <c r="L108" s="109">
        <f t="shared" si="2"/>
        <v>2034</v>
      </c>
    </row>
    <row r="109" spans="1:12" ht="17.25" thickBot="1" x14ac:dyDescent="0.3">
      <c r="A109" s="4">
        <v>17</v>
      </c>
      <c r="B109" s="5" t="s">
        <v>81</v>
      </c>
      <c r="C109" s="5" t="s">
        <v>83</v>
      </c>
      <c r="D109" s="101" t="s">
        <v>40</v>
      </c>
      <c r="E109" s="56"/>
      <c r="F109" s="102" t="s">
        <v>34</v>
      </c>
      <c r="G109" s="103" t="s">
        <v>110</v>
      </c>
      <c r="H109" s="91" t="s">
        <v>518</v>
      </c>
      <c r="I109" s="89" t="s">
        <v>3</v>
      </c>
      <c r="J109" s="91" t="s">
        <v>511</v>
      </c>
      <c r="K109" s="92">
        <v>2017</v>
      </c>
      <c r="L109" s="109">
        <f t="shared" si="2"/>
        <v>2027</v>
      </c>
    </row>
    <row r="110" spans="1:12" ht="17.25" thickBot="1" x14ac:dyDescent="0.3">
      <c r="A110" s="4">
        <v>18</v>
      </c>
      <c r="B110" s="5" t="s">
        <v>81</v>
      </c>
      <c r="C110" s="5" t="s">
        <v>83</v>
      </c>
      <c r="D110" s="101" t="s">
        <v>22</v>
      </c>
      <c r="E110" s="57"/>
      <c r="F110" s="102" t="s">
        <v>549</v>
      </c>
      <c r="G110" s="103" t="s">
        <v>111</v>
      </c>
      <c r="H110" s="91" t="s">
        <v>23</v>
      </c>
      <c r="I110" s="89" t="s">
        <v>5</v>
      </c>
      <c r="J110" s="91" t="s">
        <v>24</v>
      </c>
      <c r="K110" s="92">
        <v>2019</v>
      </c>
      <c r="L110" s="109">
        <f t="shared" si="2"/>
        <v>2029</v>
      </c>
    </row>
    <row r="111" spans="1:12" ht="17.25" thickBot="1" x14ac:dyDescent="0.3">
      <c r="A111" s="4">
        <v>19</v>
      </c>
      <c r="B111" s="5" t="s">
        <v>81</v>
      </c>
      <c r="C111" s="5" t="s">
        <v>83</v>
      </c>
      <c r="D111" s="101" t="s">
        <v>22</v>
      </c>
      <c r="E111" s="57"/>
      <c r="F111" s="102" t="s">
        <v>34</v>
      </c>
      <c r="G111" s="103" t="s">
        <v>112</v>
      </c>
      <c r="H111" s="91" t="s">
        <v>23</v>
      </c>
      <c r="I111" s="89" t="s">
        <v>5</v>
      </c>
      <c r="J111" s="91" t="s">
        <v>24</v>
      </c>
      <c r="K111" s="92">
        <v>2019</v>
      </c>
      <c r="L111" s="109">
        <f t="shared" si="2"/>
        <v>2029</v>
      </c>
    </row>
    <row r="112" spans="1:12" ht="17.25" thickBot="1" x14ac:dyDescent="0.3">
      <c r="A112" s="4">
        <v>20</v>
      </c>
      <c r="B112" s="5" t="s">
        <v>81</v>
      </c>
      <c r="C112" s="5" t="s">
        <v>83</v>
      </c>
      <c r="D112" s="101" t="s">
        <v>22</v>
      </c>
      <c r="E112" s="57"/>
      <c r="F112" s="102" t="s">
        <v>113</v>
      </c>
      <c r="G112" s="103" t="s">
        <v>114</v>
      </c>
      <c r="H112" s="91" t="s">
        <v>23</v>
      </c>
      <c r="I112" s="89" t="s">
        <v>5</v>
      </c>
      <c r="J112" s="91" t="s">
        <v>24</v>
      </c>
      <c r="K112" s="92">
        <v>2019</v>
      </c>
      <c r="L112" s="109">
        <f t="shared" si="2"/>
        <v>2029</v>
      </c>
    </row>
    <row r="113" spans="1:12" ht="17.25" thickBot="1" x14ac:dyDescent="0.3">
      <c r="A113" s="4">
        <v>21</v>
      </c>
      <c r="B113" s="5" t="s">
        <v>81</v>
      </c>
      <c r="C113" s="5" t="s">
        <v>83</v>
      </c>
      <c r="D113" s="101" t="s">
        <v>22</v>
      </c>
      <c r="E113" s="57"/>
      <c r="F113" s="102" t="s">
        <v>113</v>
      </c>
      <c r="G113" s="103" t="s">
        <v>115</v>
      </c>
      <c r="H113" s="91" t="s">
        <v>23</v>
      </c>
      <c r="I113" s="89" t="s">
        <v>5</v>
      </c>
      <c r="J113" s="91" t="s">
        <v>24</v>
      </c>
      <c r="K113" s="92">
        <v>2019</v>
      </c>
      <c r="L113" s="109">
        <f t="shared" si="2"/>
        <v>2029</v>
      </c>
    </row>
    <row r="114" spans="1:12" ht="17.25" thickBot="1" x14ac:dyDescent="0.3">
      <c r="A114" s="4">
        <v>22</v>
      </c>
      <c r="B114" s="5" t="s">
        <v>81</v>
      </c>
      <c r="C114" s="5" t="s">
        <v>83</v>
      </c>
      <c r="D114" s="116" t="s">
        <v>22</v>
      </c>
      <c r="E114" s="57"/>
      <c r="F114" s="145" t="s">
        <v>116</v>
      </c>
      <c r="G114" s="148" t="s">
        <v>117</v>
      </c>
      <c r="H114" s="81" t="s">
        <v>23</v>
      </c>
      <c r="I114" s="82" t="s">
        <v>5</v>
      </c>
      <c r="J114" s="81" t="s">
        <v>24</v>
      </c>
      <c r="K114" s="94">
        <v>2019</v>
      </c>
      <c r="L114" s="84">
        <f t="shared" si="2"/>
        <v>2029</v>
      </c>
    </row>
    <row r="115" spans="1:12" ht="17.25" thickBot="1" x14ac:dyDescent="0.3">
      <c r="A115" s="4">
        <v>23</v>
      </c>
      <c r="B115" s="5" t="s">
        <v>81</v>
      </c>
      <c r="C115" s="5" t="s">
        <v>83</v>
      </c>
      <c r="D115" s="74" t="s">
        <v>29</v>
      </c>
      <c r="E115" s="57"/>
      <c r="F115" s="143" t="s">
        <v>118</v>
      </c>
      <c r="G115" s="144" t="s">
        <v>119</v>
      </c>
      <c r="H115" s="69" t="s">
        <v>23</v>
      </c>
      <c r="I115" s="70" t="s">
        <v>5</v>
      </c>
      <c r="J115" s="69" t="s">
        <v>24</v>
      </c>
      <c r="K115" s="90">
        <v>2019</v>
      </c>
      <c r="L115" s="76">
        <f t="shared" si="2"/>
        <v>2029</v>
      </c>
    </row>
    <row r="116" spans="1:12" ht="17.25" thickBot="1" x14ac:dyDescent="0.3">
      <c r="A116" s="4">
        <v>24</v>
      </c>
      <c r="B116" s="5" t="s">
        <v>81</v>
      </c>
      <c r="C116" s="5" t="s">
        <v>83</v>
      </c>
      <c r="D116" s="101" t="s">
        <v>29</v>
      </c>
      <c r="E116" s="57"/>
      <c r="F116" s="102" t="s">
        <v>34</v>
      </c>
      <c r="G116" s="103" t="s">
        <v>120</v>
      </c>
      <c r="H116" s="91" t="s">
        <v>518</v>
      </c>
      <c r="I116" s="89" t="s">
        <v>3</v>
      </c>
      <c r="J116" s="91" t="s">
        <v>30</v>
      </c>
      <c r="K116" s="92">
        <v>2024</v>
      </c>
      <c r="L116" s="109">
        <f t="shared" si="2"/>
        <v>2034</v>
      </c>
    </row>
    <row r="117" spans="1:12" ht="17.25" thickBot="1" x14ac:dyDescent="0.3">
      <c r="A117" s="4">
        <v>25</v>
      </c>
      <c r="B117" s="5" t="s">
        <v>81</v>
      </c>
      <c r="C117" s="5" t="s">
        <v>83</v>
      </c>
      <c r="D117" s="101" t="s">
        <v>29</v>
      </c>
      <c r="E117" s="57"/>
      <c r="F117" s="102" t="s">
        <v>121</v>
      </c>
      <c r="G117" s="103" t="s">
        <v>122</v>
      </c>
      <c r="H117" s="91" t="s">
        <v>518</v>
      </c>
      <c r="I117" s="89" t="s">
        <v>3</v>
      </c>
      <c r="J117" s="91" t="s">
        <v>30</v>
      </c>
      <c r="K117" s="92">
        <v>2024</v>
      </c>
      <c r="L117" s="109">
        <f t="shared" si="2"/>
        <v>2034</v>
      </c>
    </row>
    <row r="118" spans="1:12" ht="17.25" thickBot="1" x14ac:dyDescent="0.3">
      <c r="A118" s="4">
        <v>26</v>
      </c>
      <c r="B118" s="5" t="s">
        <v>81</v>
      </c>
      <c r="C118" s="5" t="s">
        <v>83</v>
      </c>
      <c r="D118" s="101" t="s">
        <v>29</v>
      </c>
      <c r="E118" s="57"/>
      <c r="F118" s="102" t="s">
        <v>123</v>
      </c>
      <c r="G118" s="103" t="s">
        <v>124</v>
      </c>
      <c r="H118" s="91" t="s">
        <v>518</v>
      </c>
      <c r="I118" s="89" t="s">
        <v>3</v>
      </c>
      <c r="J118" s="91" t="s">
        <v>30</v>
      </c>
      <c r="K118" s="92">
        <v>2024</v>
      </c>
      <c r="L118" s="109">
        <f t="shared" si="2"/>
        <v>2034</v>
      </c>
    </row>
    <row r="119" spans="1:12" ht="17.25" thickBot="1" x14ac:dyDescent="0.3">
      <c r="A119" s="4">
        <v>27</v>
      </c>
      <c r="B119" s="5" t="s">
        <v>81</v>
      </c>
      <c r="C119" s="5" t="s">
        <v>83</v>
      </c>
      <c r="D119" s="101" t="s">
        <v>29</v>
      </c>
      <c r="E119" s="57"/>
      <c r="F119" s="102" t="s">
        <v>41</v>
      </c>
      <c r="G119" s="103" t="s">
        <v>125</v>
      </c>
      <c r="H119" s="91" t="s">
        <v>23</v>
      </c>
      <c r="I119" s="89" t="s">
        <v>5</v>
      </c>
      <c r="J119" s="91" t="s">
        <v>24</v>
      </c>
      <c r="K119" s="92">
        <v>2019</v>
      </c>
      <c r="L119" s="109">
        <f t="shared" si="2"/>
        <v>2029</v>
      </c>
    </row>
    <row r="120" spans="1:12" ht="17.25" thickBot="1" x14ac:dyDescent="0.3">
      <c r="A120" s="4">
        <v>28</v>
      </c>
      <c r="B120" s="5" t="s">
        <v>81</v>
      </c>
      <c r="C120" s="5" t="s">
        <v>83</v>
      </c>
      <c r="D120" s="101" t="s">
        <v>29</v>
      </c>
      <c r="E120" s="57"/>
      <c r="F120" s="102" t="s">
        <v>41</v>
      </c>
      <c r="G120" s="103" t="s">
        <v>126</v>
      </c>
      <c r="H120" s="91" t="s">
        <v>518</v>
      </c>
      <c r="I120" s="89" t="s">
        <v>3</v>
      </c>
      <c r="J120" s="91" t="s">
        <v>30</v>
      </c>
      <c r="K120" s="92">
        <v>2024</v>
      </c>
      <c r="L120" s="109">
        <f t="shared" si="2"/>
        <v>2034</v>
      </c>
    </row>
    <row r="121" spans="1:12" ht="17.25" thickBot="1" x14ac:dyDescent="0.3">
      <c r="A121" s="4">
        <v>29</v>
      </c>
      <c r="B121" s="5" t="s">
        <v>81</v>
      </c>
      <c r="C121" s="5" t="s">
        <v>83</v>
      </c>
      <c r="D121" s="101" t="s">
        <v>29</v>
      </c>
      <c r="E121" s="57"/>
      <c r="F121" s="102" t="s">
        <v>41</v>
      </c>
      <c r="G121" s="103" t="s">
        <v>127</v>
      </c>
      <c r="H121" s="91" t="s">
        <v>518</v>
      </c>
      <c r="I121" s="89" t="s">
        <v>3</v>
      </c>
      <c r="J121" s="91" t="s">
        <v>30</v>
      </c>
      <c r="K121" s="92">
        <v>2024</v>
      </c>
      <c r="L121" s="109">
        <f t="shared" si="2"/>
        <v>2034</v>
      </c>
    </row>
    <row r="122" spans="1:12" ht="17.25" thickBot="1" x14ac:dyDescent="0.3">
      <c r="A122" s="4">
        <v>30</v>
      </c>
      <c r="B122" s="5" t="s">
        <v>81</v>
      </c>
      <c r="C122" s="5" t="s">
        <v>83</v>
      </c>
      <c r="D122" s="101" t="s">
        <v>29</v>
      </c>
      <c r="E122" s="57"/>
      <c r="F122" s="102" t="s">
        <v>41</v>
      </c>
      <c r="G122" s="103" t="s">
        <v>128</v>
      </c>
      <c r="H122" s="91" t="s">
        <v>23</v>
      </c>
      <c r="I122" s="89" t="s">
        <v>5</v>
      </c>
      <c r="J122" s="91" t="s">
        <v>24</v>
      </c>
      <c r="K122" s="92">
        <v>2019</v>
      </c>
      <c r="L122" s="109">
        <f t="shared" si="2"/>
        <v>2029</v>
      </c>
    </row>
    <row r="123" spans="1:12" ht="17.25" thickBot="1" x14ac:dyDescent="0.3">
      <c r="A123" s="4">
        <v>31</v>
      </c>
      <c r="B123" s="5" t="s">
        <v>81</v>
      </c>
      <c r="C123" s="5" t="s">
        <v>83</v>
      </c>
      <c r="D123" s="101" t="s">
        <v>29</v>
      </c>
      <c r="E123" s="57"/>
      <c r="F123" s="102" t="s">
        <v>467</v>
      </c>
      <c r="G123" s="103" t="s">
        <v>129</v>
      </c>
      <c r="H123" s="91" t="s">
        <v>23</v>
      </c>
      <c r="I123" s="89" t="s">
        <v>5</v>
      </c>
      <c r="J123" s="91" t="s">
        <v>24</v>
      </c>
      <c r="K123" s="92">
        <v>2019</v>
      </c>
      <c r="L123" s="109">
        <f t="shared" si="2"/>
        <v>2029</v>
      </c>
    </row>
    <row r="124" spans="1:12" ht="17.25" thickBot="1" x14ac:dyDescent="0.3">
      <c r="A124" s="4">
        <v>32</v>
      </c>
      <c r="B124" s="5" t="s">
        <v>81</v>
      </c>
      <c r="C124" s="5" t="s">
        <v>83</v>
      </c>
      <c r="D124" s="116" t="s">
        <v>29</v>
      </c>
      <c r="E124" s="57"/>
      <c r="F124" s="145" t="s">
        <v>130</v>
      </c>
      <c r="G124" s="148" t="s">
        <v>131</v>
      </c>
      <c r="H124" s="81" t="s">
        <v>23</v>
      </c>
      <c r="I124" s="82" t="s">
        <v>5</v>
      </c>
      <c r="J124" s="81" t="s">
        <v>24</v>
      </c>
      <c r="K124" s="94">
        <v>2019</v>
      </c>
      <c r="L124" s="84">
        <f t="shared" si="2"/>
        <v>2029</v>
      </c>
    </row>
    <row r="125" spans="1:12" ht="17.25" thickBot="1" x14ac:dyDescent="0.3">
      <c r="A125" s="4">
        <v>33</v>
      </c>
      <c r="B125" s="5" t="s">
        <v>81</v>
      </c>
      <c r="C125" s="5" t="s">
        <v>83</v>
      </c>
      <c r="D125" s="74" t="s">
        <v>31</v>
      </c>
      <c r="E125" s="57"/>
      <c r="F125" s="143" t="s">
        <v>550</v>
      </c>
      <c r="G125" s="144" t="s">
        <v>132</v>
      </c>
      <c r="H125" s="69" t="s">
        <v>23</v>
      </c>
      <c r="I125" s="70" t="s">
        <v>5</v>
      </c>
      <c r="J125" s="69" t="s">
        <v>24</v>
      </c>
      <c r="K125" s="90">
        <v>2019</v>
      </c>
      <c r="L125" s="76">
        <f t="shared" si="2"/>
        <v>2029</v>
      </c>
    </row>
    <row r="126" spans="1:12" ht="17.25" thickBot="1" x14ac:dyDescent="0.3">
      <c r="A126" s="4">
        <v>34</v>
      </c>
      <c r="B126" s="5" t="s">
        <v>81</v>
      </c>
      <c r="C126" s="5" t="s">
        <v>83</v>
      </c>
      <c r="D126" s="101" t="s">
        <v>31</v>
      </c>
      <c r="E126" s="57"/>
      <c r="F126" s="102" t="s">
        <v>41</v>
      </c>
      <c r="G126" s="103" t="s">
        <v>133</v>
      </c>
      <c r="H126" s="91" t="s">
        <v>23</v>
      </c>
      <c r="I126" s="89" t="s">
        <v>5</v>
      </c>
      <c r="J126" s="91" t="s">
        <v>24</v>
      </c>
      <c r="K126" s="92">
        <v>2019</v>
      </c>
      <c r="L126" s="109">
        <f t="shared" si="2"/>
        <v>2029</v>
      </c>
    </row>
    <row r="127" spans="1:12" ht="17.25" thickBot="1" x14ac:dyDescent="0.3">
      <c r="A127" s="4">
        <v>35</v>
      </c>
      <c r="B127" s="5" t="s">
        <v>81</v>
      </c>
      <c r="C127" s="5" t="s">
        <v>83</v>
      </c>
      <c r="D127" s="101" t="s">
        <v>31</v>
      </c>
      <c r="E127" s="57"/>
      <c r="F127" s="102" t="s">
        <v>134</v>
      </c>
      <c r="G127" s="103" t="s">
        <v>135</v>
      </c>
      <c r="H127" s="91" t="s">
        <v>518</v>
      </c>
      <c r="I127" s="89" t="s">
        <v>3</v>
      </c>
      <c r="J127" s="91" t="s">
        <v>30</v>
      </c>
      <c r="K127" s="92">
        <v>2024</v>
      </c>
      <c r="L127" s="109">
        <f t="shared" si="2"/>
        <v>2034</v>
      </c>
    </row>
    <row r="128" spans="1:12" ht="17.25" thickBot="1" x14ac:dyDescent="0.3">
      <c r="A128" s="4">
        <v>36</v>
      </c>
      <c r="B128" s="5" t="s">
        <v>81</v>
      </c>
      <c r="C128" s="5" t="s">
        <v>83</v>
      </c>
      <c r="D128" s="101" t="s">
        <v>31</v>
      </c>
      <c r="E128" s="57"/>
      <c r="F128" s="102" t="s">
        <v>551</v>
      </c>
      <c r="G128" s="103" t="s">
        <v>136</v>
      </c>
      <c r="H128" s="91" t="s">
        <v>518</v>
      </c>
      <c r="I128" s="89" t="s">
        <v>3</v>
      </c>
      <c r="J128" s="91" t="s">
        <v>30</v>
      </c>
      <c r="K128" s="92">
        <v>2024</v>
      </c>
      <c r="L128" s="109">
        <f t="shared" si="2"/>
        <v>2034</v>
      </c>
    </row>
    <row r="129" spans="1:12" ht="17.25" thickBot="1" x14ac:dyDescent="0.3">
      <c r="A129" s="4">
        <v>37</v>
      </c>
      <c r="B129" s="5" t="s">
        <v>81</v>
      </c>
      <c r="C129" s="5" t="s">
        <v>83</v>
      </c>
      <c r="D129" s="101" t="s">
        <v>31</v>
      </c>
      <c r="E129" s="57"/>
      <c r="F129" s="102" t="s">
        <v>41</v>
      </c>
      <c r="G129" s="103" t="s">
        <v>137</v>
      </c>
      <c r="H129" s="91" t="s">
        <v>23</v>
      </c>
      <c r="I129" s="89" t="s">
        <v>5</v>
      </c>
      <c r="J129" s="91" t="s">
        <v>24</v>
      </c>
      <c r="K129" s="92">
        <v>2019</v>
      </c>
      <c r="L129" s="109">
        <f t="shared" si="2"/>
        <v>2029</v>
      </c>
    </row>
    <row r="130" spans="1:12" ht="17.25" thickBot="1" x14ac:dyDescent="0.3">
      <c r="A130" s="4">
        <v>38</v>
      </c>
      <c r="B130" s="5" t="s">
        <v>81</v>
      </c>
      <c r="C130" s="5" t="s">
        <v>83</v>
      </c>
      <c r="D130" s="101" t="s">
        <v>31</v>
      </c>
      <c r="E130" s="57"/>
      <c r="F130" s="102" t="s">
        <v>138</v>
      </c>
      <c r="G130" s="103" t="s">
        <v>139</v>
      </c>
      <c r="H130" s="91" t="s">
        <v>518</v>
      </c>
      <c r="I130" s="89" t="s">
        <v>3</v>
      </c>
      <c r="J130" s="91" t="s">
        <v>30</v>
      </c>
      <c r="K130" s="92">
        <v>2024</v>
      </c>
      <c r="L130" s="109">
        <f t="shared" si="2"/>
        <v>2034</v>
      </c>
    </row>
    <row r="131" spans="1:12" ht="17.25" thickBot="1" x14ac:dyDescent="0.3">
      <c r="A131" s="4">
        <v>39</v>
      </c>
      <c r="B131" s="5" t="s">
        <v>81</v>
      </c>
      <c r="C131" s="5" t="s">
        <v>83</v>
      </c>
      <c r="D131" s="101" t="s">
        <v>31</v>
      </c>
      <c r="E131" s="147"/>
      <c r="F131" s="102" t="s">
        <v>552</v>
      </c>
      <c r="G131" s="103" t="s">
        <v>553</v>
      </c>
      <c r="H131" s="91" t="s">
        <v>518</v>
      </c>
      <c r="I131" s="89" t="s">
        <v>3</v>
      </c>
      <c r="J131" s="91" t="s">
        <v>30</v>
      </c>
      <c r="K131" s="92">
        <v>2024</v>
      </c>
      <c r="L131" s="109">
        <f t="shared" si="2"/>
        <v>2034</v>
      </c>
    </row>
    <row r="132" spans="1:12" ht="17.25" thickBot="1" x14ac:dyDescent="0.3">
      <c r="A132" s="4">
        <v>40</v>
      </c>
      <c r="B132" s="5" t="s">
        <v>81</v>
      </c>
      <c r="C132" s="5" t="s">
        <v>83</v>
      </c>
      <c r="D132" s="101" t="s">
        <v>31</v>
      </c>
      <c r="E132" s="56"/>
      <c r="F132" s="102" t="s">
        <v>140</v>
      </c>
      <c r="G132" s="103" t="s">
        <v>141</v>
      </c>
      <c r="H132" s="91" t="s">
        <v>518</v>
      </c>
      <c r="I132" s="89" t="s">
        <v>3</v>
      </c>
      <c r="J132" s="91" t="s">
        <v>30</v>
      </c>
      <c r="K132" s="92">
        <v>2024</v>
      </c>
      <c r="L132" s="109">
        <f t="shared" si="2"/>
        <v>2034</v>
      </c>
    </row>
    <row r="133" spans="1:12" ht="17.25" thickBot="1" x14ac:dyDescent="0.3">
      <c r="A133" s="4">
        <v>41</v>
      </c>
      <c r="B133" s="5" t="s">
        <v>81</v>
      </c>
      <c r="C133" s="5" t="s">
        <v>83</v>
      </c>
      <c r="D133" s="101" t="s">
        <v>31</v>
      </c>
      <c r="E133" s="57"/>
      <c r="F133" s="102" t="s">
        <v>142</v>
      </c>
      <c r="G133" s="103" t="s">
        <v>143</v>
      </c>
      <c r="H133" s="91" t="s">
        <v>518</v>
      </c>
      <c r="I133" s="89" t="s">
        <v>3</v>
      </c>
      <c r="J133" s="91" t="s">
        <v>30</v>
      </c>
      <c r="K133" s="92">
        <v>2024</v>
      </c>
      <c r="L133" s="109">
        <f t="shared" si="2"/>
        <v>2034</v>
      </c>
    </row>
    <row r="134" spans="1:12" ht="17.25" thickBot="1" x14ac:dyDescent="0.3">
      <c r="A134" s="4">
        <v>42</v>
      </c>
      <c r="B134" s="5" t="s">
        <v>81</v>
      </c>
      <c r="C134" s="5" t="s">
        <v>83</v>
      </c>
      <c r="D134" s="101" t="s">
        <v>31</v>
      </c>
      <c r="E134" s="57"/>
      <c r="F134" s="102" t="s">
        <v>554</v>
      </c>
      <c r="G134" s="103" t="s">
        <v>144</v>
      </c>
      <c r="H134" s="91" t="s">
        <v>23</v>
      </c>
      <c r="I134" s="89" t="s">
        <v>5</v>
      </c>
      <c r="J134" s="91" t="s">
        <v>24</v>
      </c>
      <c r="K134" s="92">
        <v>2019</v>
      </c>
      <c r="L134" s="109">
        <f t="shared" si="2"/>
        <v>2029</v>
      </c>
    </row>
    <row r="135" spans="1:12" ht="17.25" thickBot="1" x14ac:dyDescent="0.3">
      <c r="A135" s="4">
        <v>43</v>
      </c>
      <c r="B135" s="5" t="s">
        <v>81</v>
      </c>
      <c r="C135" s="5" t="s">
        <v>83</v>
      </c>
      <c r="D135" s="101" t="s">
        <v>31</v>
      </c>
      <c r="E135" s="57"/>
      <c r="F135" s="102" t="s">
        <v>41</v>
      </c>
      <c r="G135" s="103" t="s">
        <v>145</v>
      </c>
      <c r="H135" s="91" t="s">
        <v>23</v>
      </c>
      <c r="I135" s="89" t="s">
        <v>5</v>
      </c>
      <c r="J135" s="91" t="s">
        <v>24</v>
      </c>
      <c r="K135" s="92">
        <v>2019</v>
      </c>
      <c r="L135" s="109">
        <f t="shared" si="2"/>
        <v>2029</v>
      </c>
    </row>
    <row r="136" spans="1:12" ht="17.25" thickBot="1" x14ac:dyDescent="0.3">
      <c r="A136" s="4">
        <v>44</v>
      </c>
      <c r="B136" s="5" t="s">
        <v>81</v>
      </c>
      <c r="C136" s="5" t="s">
        <v>83</v>
      </c>
      <c r="D136" s="101" t="s">
        <v>31</v>
      </c>
      <c r="E136" s="57"/>
      <c r="F136" s="102" t="s">
        <v>41</v>
      </c>
      <c r="G136" s="103" t="s">
        <v>146</v>
      </c>
      <c r="H136" s="91" t="s">
        <v>23</v>
      </c>
      <c r="I136" s="89" t="s">
        <v>5</v>
      </c>
      <c r="J136" s="91" t="s">
        <v>24</v>
      </c>
      <c r="K136" s="92">
        <v>2019</v>
      </c>
      <c r="L136" s="109">
        <f t="shared" si="2"/>
        <v>2029</v>
      </c>
    </row>
    <row r="137" spans="1:12" ht="17.25" thickBot="1" x14ac:dyDescent="0.3">
      <c r="A137" s="4">
        <v>45</v>
      </c>
      <c r="B137" s="5" t="s">
        <v>81</v>
      </c>
      <c r="C137" s="5" t="s">
        <v>83</v>
      </c>
      <c r="D137" s="101" t="s">
        <v>31</v>
      </c>
      <c r="E137" s="57"/>
      <c r="F137" s="102" t="s">
        <v>147</v>
      </c>
      <c r="G137" s="103" t="s">
        <v>148</v>
      </c>
      <c r="H137" s="91" t="s">
        <v>23</v>
      </c>
      <c r="I137" s="89" t="s">
        <v>5</v>
      </c>
      <c r="J137" s="91" t="s">
        <v>24</v>
      </c>
      <c r="K137" s="92">
        <v>2019</v>
      </c>
      <c r="L137" s="109">
        <f t="shared" si="2"/>
        <v>2029</v>
      </c>
    </row>
    <row r="138" spans="1:12" ht="17.25" thickBot="1" x14ac:dyDescent="0.3">
      <c r="A138" s="4">
        <v>46</v>
      </c>
      <c r="B138" s="5" t="s">
        <v>81</v>
      </c>
      <c r="C138" s="5" t="s">
        <v>83</v>
      </c>
      <c r="D138" s="116" t="s">
        <v>31</v>
      </c>
      <c r="E138" s="57"/>
      <c r="F138" s="145" t="s">
        <v>149</v>
      </c>
      <c r="G138" s="148" t="s">
        <v>150</v>
      </c>
      <c r="H138" s="81" t="s">
        <v>518</v>
      </c>
      <c r="I138" s="82" t="s">
        <v>3</v>
      </c>
      <c r="J138" s="81" t="s">
        <v>30</v>
      </c>
      <c r="K138" s="94">
        <v>2024</v>
      </c>
      <c r="L138" s="84">
        <f t="shared" si="2"/>
        <v>2034</v>
      </c>
    </row>
    <row r="139" spans="1:12" ht="17.25" thickBot="1" x14ac:dyDescent="0.3">
      <c r="A139" s="4">
        <v>47</v>
      </c>
      <c r="B139" s="5" t="s">
        <v>81</v>
      </c>
      <c r="C139" s="5" t="s">
        <v>83</v>
      </c>
      <c r="D139" s="74" t="s">
        <v>33</v>
      </c>
      <c r="E139" s="57"/>
      <c r="F139" s="143" t="s">
        <v>142</v>
      </c>
      <c r="G139" s="144" t="s">
        <v>151</v>
      </c>
      <c r="H139" s="69" t="s">
        <v>23</v>
      </c>
      <c r="I139" s="70" t="s">
        <v>5</v>
      </c>
      <c r="J139" s="69" t="s">
        <v>24</v>
      </c>
      <c r="K139" s="90">
        <v>2019</v>
      </c>
      <c r="L139" s="76">
        <f t="shared" si="2"/>
        <v>2029</v>
      </c>
    </row>
    <row r="140" spans="1:12" ht="17.25" thickBot="1" x14ac:dyDescent="0.3">
      <c r="A140" s="4">
        <v>48</v>
      </c>
      <c r="B140" s="5" t="s">
        <v>81</v>
      </c>
      <c r="C140" s="5" t="s">
        <v>83</v>
      </c>
      <c r="D140" s="101" t="s">
        <v>33</v>
      </c>
      <c r="E140" s="57"/>
      <c r="F140" s="102" t="s">
        <v>142</v>
      </c>
      <c r="G140" s="103" t="s">
        <v>152</v>
      </c>
      <c r="H140" s="91" t="s">
        <v>518</v>
      </c>
      <c r="I140" s="89" t="s">
        <v>3</v>
      </c>
      <c r="J140" s="91" t="s">
        <v>30</v>
      </c>
      <c r="K140" s="92">
        <v>2024</v>
      </c>
      <c r="L140" s="109">
        <f t="shared" si="2"/>
        <v>2034</v>
      </c>
    </row>
    <row r="141" spans="1:12" ht="17.25" thickBot="1" x14ac:dyDescent="0.3">
      <c r="A141" s="4">
        <v>49</v>
      </c>
      <c r="B141" s="5" t="s">
        <v>81</v>
      </c>
      <c r="C141" s="5" t="s">
        <v>83</v>
      </c>
      <c r="D141" s="101" t="s">
        <v>33</v>
      </c>
      <c r="E141" s="57"/>
      <c r="F141" s="102" t="s">
        <v>555</v>
      </c>
      <c r="G141" s="103" t="s">
        <v>153</v>
      </c>
      <c r="H141" s="91" t="s">
        <v>518</v>
      </c>
      <c r="I141" s="89" t="s">
        <v>3</v>
      </c>
      <c r="J141" s="91" t="s">
        <v>30</v>
      </c>
      <c r="K141" s="92">
        <v>2024</v>
      </c>
      <c r="L141" s="109">
        <f t="shared" si="2"/>
        <v>2034</v>
      </c>
    </row>
    <row r="142" spans="1:12" ht="17.25" thickBot="1" x14ac:dyDescent="0.3">
      <c r="A142" s="4">
        <v>50</v>
      </c>
      <c r="B142" s="5" t="s">
        <v>81</v>
      </c>
      <c r="C142" s="5" t="s">
        <v>83</v>
      </c>
      <c r="D142" s="101" t="s">
        <v>33</v>
      </c>
      <c r="E142" s="57"/>
      <c r="F142" s="102" t="s">
        <v>154</v>
      </c>
      <c r="G142" s="103" t="s">
        <v>155</v>
      </c>
      <c r="H142" s="91" t="s">
        <v>518</v>
      </c>
      <c r="I142" s="89" t="s">
        <v>3</v>
      </c>
      <c r="J142" s="91" t="s">
        <v>30</v>
      </c>
      <c r="K142" s="92">
        <v>2024</v>
      </c>
      <c r="L142" s="109">
        <f t="shared" si="2"/>
        <v>2034</v>
      </c>
    </row>
    <row r="143" spans="1:12" ht="17.25" thickBot="1" x14ac:dyDescent="0.3">
      <c r="A143" s="4">
        <v>51</v>
      </c>
      <c r="B143" s="5" t="s">
        <v>81</v>
      </c>
      <c r="C143" s="5" t="s">
        <v>83</v>
      </c>
      <c r="D143" s="101" t="s">
        <v>33</v>
      </c>
      <c r="E143" s="57"/>
      <c r="F143" s="102" t="s">
        <v>156</v>
      </c>
      <c r="G143" s="103" t="s">
        <v>157</v>
      </c>
      <c r="H143" s="91" t="s">
        <v>518</v>
      </c>
      <c r="I143" s="89" t="s">
        <v>3</v>
      </c>
      <c r="J143" s="91" t="s">
        <v>30</v>
      </c>
      <c r="K143" s="92">
        <v>2024</v>
      </c>
      <c r="L143" s="109">
        <f t="shared" si="2"/>
        <v>2034</v>
      </c>
    </row>
    <row r="144" spans="1:12" ht="17.25" thickBot="1" x14ac:dyDescent="0.3">
      <c r="A144" s="4">
        <v>52</v>
      </c>
      <c r="B144" s="5" t="s">
        <v>81</v>
      </c>
      <c r="C144" s="5" t="s">
        <v>83</v>
      </c>
      <c r="D144" s="101" t="s">
        <v>33</v>
      </c>
      <c r="E144" s="57"/>
      <c r="F144" s="102" t="s">
        <v>130</v>
      </c>
      <c r="G144" s="103" t="s">
        <v>158</v>
      </c>
      <c r="H144" s="91" t="s">
        <v>23</v>
      </c>
      <c r="I144" s="89" t="s">
        <v>5</v>
      </c>
      <c r="J144" s="91" t="s">
        <v>24</v>
      </c>
      <c r="K144" s="92">
        <v>2019</v>
      </c>
      <c r="L144" s="109">
        <f t="shared" si="2"/>
        <v>2029</v>
      </c>
    </row>
    <row r="145" spans="1:12" ht="17.25" thickBot="1" x14ac:dyDescent="0.3">
      <c r="A145" s="4">
        <v>53</v>
      </c>
      <c r="B145" s="5" t="s">
        <v>81</v>
      </c>
      <c r="C145" s="5" t="s">
        <v>83</v>
      </c>
      <c r="D145" s="101" t="s">
        <v>33</v>
      </c>
      <c r="E145" s="57"/>
      <c r="F145" s="102" t="s">
        <v>159</v>
      </c>
      <c r="G145" s="103" t="s">
        <v>160</v>
      </c>
      <c r="H145" s="91" t="s">
        <v>518</v>
      </c>
      <c r="I145" s="89" t="s">
        <v>3</v>
      </c>
      <c r="J145" s="91" t="s">
        <v>30</v>
      </c>
      <c r="K145" s="92">
        <v>2024</v>
      </c>
      <c r="L145" s="109">
        <f t="shared" si="2"/>
        <v>2034</v>
      </c>
    </row>
    <row r="146" spans="1:12" ht="17.25" thickBot="1" x14ac:dyDescent="0.3">
      <c r="A146" s="4">
        <v>54</v>
      </c>
      <c r="B146" s="5" t="s">
        <v>81</v>
      </c>
      <c r="C146" s="5" t="s">
        <v>83</v>
      </c>
      <c r="D146" s="101" t="s">
        <v>33</v>
      </c>
      <c r="E146" s="57"/>
      <c r="F146" s="102" t="s">
        <v>556</v>
      </c>
      <c r="G146" s="103" t="s">
        <v>161</v>
      </c>
      <c r="H146" s="91" t="s">
        <v>23</v>
      </c>
      <c r="I146" s="89" t="s">
        <v>5</v>
      </c>
      <c r="J146" s="91" t="s">
        <v>24</v>
      </c>
      <c r="K146" s="92">
        <v>2019</v>
      </c>
      <c r="L146" s="109">
        <f t="shared" si="2"/>
        <v>2029</v>
      </c>
    </row>
    <row r="147" spans="1:12" ht="17.25" thickBot="1" x14ac:dyDescent="0.3">
      <c r="A147" s="4">
        <v>55</v>
      </c>
      <c r="B147" s="5" t="s">
        <v>81</v>
      </c>
      <c r="C147" s="5" t="s">
        <v>83</v>
      </c>
      <c r="D147" s="101" t="s">
        <v>33</v>
      </c>
      <c r="E147" s="57"/>
      <c r="F147" s="102" t="s">
        <v>557</v>
      </c>
      <c r="G147" s="103" t="s">
        <v>162</v>
      </c>
      <c r="H147" s="91" t="s">
        <v>558</v>
      </c>
      <c r="I147" s="89" t="s">
        <v>3</v>
      </c>
      <c r="J147" s="91" t="s">
        <v>30</v>
      </c>
      <c r="K147" s="92">
        <v>2024</v>
      </c>
      <c r="L147" s="76">
        <f t="shared" si="2"/>
        <v>2034</v>
      </c>
    </row>
    <row r="148" spans="1:12" ht="17.25" thickBot="1" x14ac:dyDescent="0.3">
      <c r="A148" s="4">
        <v>56</v>
      </c>
      <c r="B148" s="5" t="s">
        <v>81</v>
      </c>
      <c r="C148" s="5" t="s">
        <v>83</v>
      </c>
      <c r="D148" s="101" t="s">
        <v>33</v>
      </c>
      <c r="E148" s="57"/>
      <c r="F148" s="102" t="s">
        <v>41</v>
      </c>
      <c r="G148" s="103" t="s">
        <v>163</v>
      </c>
      <c r="H148" s="91" t="s">
        <v>518</v>
      </c>
      <c r="I148" s="89" t="s">
        <v>3</v>
      </c>
      <c r="J148" s="91" t="s">
        <v>30</v>
      </c>
      <c r="K148" s="92">
        <v>2024</v>
      </c>
      <c r="L148" s="109">
        <f t="shared" si="2"/>
        <v>2034</v>
      </c>
    </row>
    <row r="149" spans="1:12" ht="17.25" thickBot="1" x14ac:dyDescent="0.3">
      <c r="A149" s="4">
        <v>57</v>
      </c>
      <c r="B149" s="5" t="s">
        <v>81</v>
      </c>
      <c r="C149" s="5" t="s">
        <v>83</v>
      </c>
      <c r="D149" s="101" t="s">
        <v>33</v>
      </c>
      <c r="E149" s="57"/>
      <c r="F149" s="102" t="s">
        <v>41</v>
      </c>
      <c r="G149" s="103" t="s">
        <v>164</v>
      </c>
      <c r="H149" s="91" t="s">
        <v>518</v>
      </c>
      <c r="I149" s="89" t="s">
        <v>3</v>
      </c>
      <c r="J149" s="91" t="s">
        <v>30</v>
      </c>
      <c r="K149" s="92">
        <v>2024</v>
      </c>
      <c r="L149" s="109">
        <f t="shared" si="2"/>
        <v>2034</v>
      </c>
    </row>
    <row r="150" spans="1:12" ht="17.25" thickBot="1" x14ac:dyDescent="0.3">
      <c r="A150" s="4">
        <v>58</v>
      </c>
      <c r="B150" s="5" t="s">
        <v>81</v>
      </c>
      <c r="C150" s="5" t="s">
        <v>83</v>
      </c>
      <c r="D150" s="101" t="s">
        <v>33</v>
      </c>
      <c r="E150" s="57"/>
      <c r="F150" s="102" t="s">
        <v>41</v>
      </c>
      <c r="G150" s="103" t="s">
        <v>165</v>
      </c>
      <c r="H150" s="91" t="s">
        <v>518</v>
      </c>
      <c r="I150" s="89" t="s">
        <v>3</v>
      </c>
      <c r="J150" s="91" t="s">
        <v>30</v>
      </c>
      <c r="K150" s="92">
        <v>2024</v>
      </c>
      <c r="L150" s="109">
        <f t="shared" si="2"/>
        <v>2034</v>
      </c>
    </row>
    <row r="151" spans="1:12" ht="17.25" thickBot="1" x14ac:dyDescent="0.3">
      <c r="A151" s="4">
        <v>59</v>
      </c>
      <c r="B151" s="5" t="s">
        <v>81</v>
      </c>
      <c r="C151" s="5" t="s">
        <v>83</v>
      </c>
      <c r="D151" s="101" t="s">
        <v>33</v>
      </c>
      <c r="E151" s="57"/>
      <c r="F151" s="102" t="s">
        <v>41</v>
      </c>
      <c r="G151" s="103" t="s">
        <v>166</v>
      </c>
      <c r="H151" s="91" t="s">
        <v>23</v>
      </c>
      <c r="I151" s="89" t="s">
        <v>5</v>
      </c>
      <c r="J151" s="91" t="s">
        <v>24</v>
      </c>
      <c r="K151" s="92">
        <v>2019</v>
      </c>
      <c r="L151" s="109">
        <f t="shared" si="2"/>
        <v>2029</v>
      </c>
    </row>
    <row r="152" spans="1:12" ht="17.25" thickBot="1" x14ac:dyDescent="0.3">
      <c r="A152" s="4">
        <v>60</v>
      </c>
      <c r="B152" s="5" t="s">
        <v>81</v>
      </c>
      <c r="C152" s="5" t="s">
        <v>83</v>
      </c>
      <c r="D152" s="101" t="s">
        <v>33</v>
      </c>
      <c r="E152" s="57"/>
      <c r="F152" s="102" t="s">
        <v>41</v>
      </c>
      <c r="G152" s="103" t="s">
        <v>167</v>
      </c>
      <c r="H152" s="91" t="s">
        <v>23</v>
      </c>
      <c r="I152" s="89" t="s">
        <v>5</v>
      </c>
      <c r="J152" s="196" t="s">
        <v>24</v>
      </c>
      <c r="K152" s="197">
        <v>2019</v>
      </c>
      <c r="L152" s="109">
        <f t="shared" si="2"/>
        <v>2029</v>
      </c>
    </row>
    <row r="153" spans="1:12" ht="17.25" thickBot="1" x14ac:dyDescent="0.3">
      <c r="A153" s="4">
        <v>61</v>
      </c>
      <c r="B153" s="5" t="s">
        <v>81</v>
      </c>
      <c r="C153" s="5" t="s">
        <v>83</v>
      </c>
      <c r="D153" s="101" t="s">
        <v>33</v>
      </c>
      <c r="E153" s="57"/>
      <c r="F153" s="102" t="s">
        <v>34</v>
      </c>
      <c r="G153" s="103" t="s">
        <v>168</v>
      </c>
      <c r="H153" s="91" t="s">
        <v>518</v>
      </c>
      <c r="I153" s="89" t="s">
        <v>3</v>
      </c>
      <c r="J153" s="91" t="s">
        <v>30</v>
      </c>
      <c r="K153" s="92">
        <v>2024</v>
      </c>
      <c r="L153" s="109">
        <f t="shared" si="2"/>
        <v>2034</v>
      </c>
    </row>
    <row r="154" spans="1:12" ht="17.25" thickBot="1" x14ac:dyDescent="0.3">
      <c r="A154" s="4">
        <v>62</v>
      </c>
      <c r="B154" s="5" t="s">
        <v>81</v>
      </c>
      <c r="C154" s="5" t="s">
        <v>83</v>
      </c>
      <c r="D154" s="116" t="s">
        <v>33</v>
      </c>
      <c r="E154" s="57"/>
      <c r="F154" s="145" t="s">
        <v>118</v>
      </c>
      <c r="G154" s="148" t="s">
        <v>169</v>
      </c>
      <c r="H154" s="81" t="s">
        <v>23</v>
      </c>
      <c r="I154" s="82" t="s">
        <v>5</v>
      </c>
      <c r="J154" s="81" t="s">
        <v>24</v>
      </c>
      <c r="K154" s="94">
        <v>2019</v>
      </c>
      <c r="L154" s="84">
        <f t="shared" si="2"/>
        <v>2029</v>
      </c>
    </row>
    <row r="155" spans="1:12" ht="17.25" thickBot="1" x14ac:dyDescent="0.3">
      <c r="A155" s="4">
        <v>63</v>
      </c>
      <c r="B155" s="5" t="s">
        <v>81</v>
      </c>
      <c r="C155" s="5" t="s">
        <v>83</v>
      </c>
      <c r="D155" s="74" t="s">
        <v>37</v>
      </c>
      <c r="E155" s="57"/>
      <c r="F155" s="143" t="s">
        <v>170</v>
      </c>
      <c r="G155" s="144" t="s">
        <v>171</v>
      </c>
      <c r="H155" s="70" t="s">
        <v>26</v>
      </c>
      <c r="I155" s="70" t="s">
        <v>8</v>
      </c>
      <c r="J155" s="194" t="s">
        <v>24</v>
      </c>
      <c r="K155" s="195">
        <v>2020</v>
      </c>
      <c r="L155" s="76">
        <f t="shared" si="2"/>
        <v>2030</v>
      </c>
    </row>
    <row r="156" spans="1:12" ht="17.25" thickBot="1" x14ac:dyDescent="0.3">
      <c r="A156" s="4">
        <v>64</v>
      </c>
      <c r="B156" s="5" t="s">
        <v>81</v>
      </c>
      <c r="C156" s="5" t="s">
        <v>83</v>
      </c>
      <c r="D156" s="101" t="s">
        <v>37</v>
      </c>
      <c r="E156" s="57"/>
      <c r="F156" s="102" t="s">
        <v>170</v>
      </c>
      <c r="G156" s="103" t="s">
        <v>172</v>
      </c>
      <c r="H156" s="91" t="s">
        <v>518</v>
      </c>
      <c r="I156" s="89" t="s">
        <v>4</v>
      </c>
      <c r="J156" s="91" t="s">
        <v>30</v>
      </c>
      <c r="K156" s="92">
        <v>2024</v>
      </c>
      <c r="L156" s="109">
        <f t="shared" si="2"/>
        <v>2034</v>
      </c>
    </row>
    <row r="157" spans="1:12" ht="17.25" thickBot="1" x14ac:dyDescent="0.3">
      <c r="A157" s="4">
        <v>65</v>
      </c>
      <c r="B157" s="5" t="s">
        <v>81</v>
      </c>
      <c r="C157" s="5" t="s">
        <v>83</v>
      </c>
      <c r="D157" s="101" t="s">
        <v>37</v>
      </c>
      <c r="E157" s="57"/>
      <c r="F157" s="102" t="s">
        <v>41</v>
      </c>
      <c r="G157" s="103" t="s">
        <v>173</v>
      </c>
      <c r="H157" s="89" t="s">
        <v>23</v>
      </c>
      <c r="I157" s="89" t="s">
        <v>5</v>
      </c>
      <c r="J157" s="91" t="s">
        <v>24</v>
      </c>
      <c r="K157" s="92">
        <v>2020</v>
      </c>
      <c r="L157" s="109">
        <f t="shared" ref="L157:L166" si="3">K157+10</f>
        <v>2030</v>
      </c>
    </row>
    <row r="158" spans="1:12" ht="17.25" thickBot="1" x14ac:dyDescent="0.3">
      <c r="A158" s="4">
        <v>66</v>
      </c>
      <c r="B158" s="5" t="s">
        <v>81</v>
      </c>
      <c r="C158" s="5" t="s">
        <v>83</v>
      </c>
      <c r="D158" s="101" t="s">
        <v>37</v>
      </c>
      <c r="E158" s="57"/>
      <c r="F158" s="102" t="s">
        <v>41</v>
      </c>
      <c r="G158" s="103" t="s">
        <v>174</v>
      </c>
      <c r="H158" s="91" t="s">
        <v>518</v>
      </c>
      <c r="I158" s="89" t="s">
        <v>3</v>
      </c>
      <c r="J158" s="89" t="s">
        <v>48</v>
      </c>
      <c r="K158" s="92">
        <v>2016</v>
      </c>
      <c r="L158" s="109">
        <f t="shared" si="3"/>
        <v>2026</v>
      </c>
    </row>
    <row r="159" spans="1:12" ht="17.25" thickBot="1" x14ac:dyDescent="0.3">
      <c r="A159" s="4">
        <v>67</v>
      </c>
      <c r="B159" s="5" t="s">
        <v>81</v>
      </c>
      <c r="C159" s="5" t="s">
        <v>83</v>
      </c>
      <c r="D159" s="101" t="s">
        <v>37</v>
      </c>
      <c r="E159" s="57"/>
      <c r="F159" s="102" t="s">
        <v>41</v>
      </c>
      <c r="G159" s="103" t="s">
        <v>175</v>
      </c>
      <c r="H159" s="89" t="s">
        <v>23</v>
      </c>
      <c r="I159" s="89" t="s">
        <v>5</v>
      </c>
      <c r="J159" s="91" t="s">
        <v>546</v>
      </c>
      <c r="K159" s="92">
        <v>2004</v>
      </c>
      <c r="L159" s="109">
        <f t="shared" si="3"/>
        <v>2014</v>
      </c>
    </row>
    <row r="160" spans="1:12" ht="17.25" thickBot="1" x14ac:dyDescent="0.3">
      <c r="A160" s="4">
        <v>68</v>
      </c>
      <c r="B160" s="5" t="s">
        <v>81</v>
      </c>
      <c r="C160" s="5" t="s">
        <v>83</v>
      </c>
      <c r="D160" s="101" t="s">
        <v>37</v>
      </c>
      <c r="E160" s="57"/>
      <c r="F160" s="102" t="s">
        <v>41</v>
      </c>
      <c r="G160" s="103" t="s">
        <v>176</v>
      </c>
      <c r="H160" s="91" t="s">
        <v>518</v>
      </c>
      <c r="I160" s="89" t="s">
        <v>3</v>
      </c>
      <c r="J160" s="91" t="s">
        <v>48</v>
      </c>
      <c r="K160" s="92">
        <v>2016</v>
      </c>
      <c r="L160" s="109">
        <f t="shared" si="3"/>
        <v>2026</v>
      </c>
    </row>
    <row r="161" spans="1:12" ht="17.25" thickBot="1" x14ac:dyDescent="0.3">
      <c r="A161" s="4">
        <v>69</v>
      </c>
      <c r="B161" s="5" t="s">
        <v>81</v>
      </c>
      <c r="C161" s="5" t="s">
        <v>83</v>
      </c>
      <c r="D161" s="101" t="s">
        <v>37</v>
      </c>
      <c r="E161" s="147"/>
      <c r="F161" s="102" t="s">
        <v>177</v>
      </c>
      <c r="G161" s="103" t="s">
        <v>178</v>
      </c>
      <c r="H161" s="91" t="s">
        <v>518</v>
      </c>
      <c r="I161" s="89" t="s">
        <v>3</v>
      </c>
      <c r="J161" s="91" t="s">
        <v>30</v>
      </c>
      <c r="K161" s="92">
        <v>2024</v>
      </c>
      <c r="L161" s="109">
        <f t="shared" si="3"/>
        <v>2034</v>
      </c>
    </row>
    <row r="162" spans="1:12" ht="17.25" thickBot="1" x14ac:dyDescent="0.3">
      <c r="A162" s="4">
        <v>70</v>
      </c>
      <c r="B162" s="5" t="s">
        <v>81</v>
      </c>
      <c r="C162" s="5" t="s">
        <v>83</v>
      </c>
      <c r="D162" s="101" t="s">
        <v>37</v>
      </c>
      <c r="E162" s="56"/>
      <c r="F162" s="102" t="s">
        <v>41</v>
      </c>
      <c r="G162" s="103" t="s">
        <v>179</v>
      </c>
      <c r="H162" s="89" t="s">
        <v>23</v>
      </c>
      <c r="I162" s="89" t="s">
        <v>5</v>
      </c>
      <c r="J162" s="91" t="s">
        <v>30</v>
      </c>
      <c r="K162" s="92">
        <v>2022</v>
      </c>
      <c r="L162" s="109">
        <f t="shared" si="3"/>
        <v>2032</v>
      </c>
    </row>
    <row r="163" spans="1:12" ht="17.25" thickBot="1" x14ac:dyDescent="0.3">
      <c r="A163" s="4">
        <v>71</v>
      </c>
      <c r="B163" s="5" t="s">
        <v>81</v>
      </c>
      <c r="C163" s="5" t="s">
        <v>83</v>
      </c>
      <c r="D163" s="101" t="s">
        <v>37</v>
      </c>
      <c r="E163" s="57"/>
      <c r="F163" s="102" t="s">
        <v>54</v>
      </c>
      <c r="G163" s="103" t="s">
        <v>180</v>
      </c>
      <c r="H163" s="89" t="s">
        <v>23</v>
      </c>
      <c r="I163" s="89" t="s">
        <v>5</v>
      </c>
      <c r="J163" s="91" t="s">
        <v>24</v>
      </c>
      <c r="K163" s="92">
        <v>2019</v>
      </c>
      <c r="L163" s="109">
        <f t="shared" si="3"/>
        <v>2029</v>
      </c>
    </row>
    <row r="164" spans="1:12" ht="17.25" thickBot="1" x14ac:dyDescent="0.3">
      <c r="A164" s="4">
        <v>72</v>
      </c>
      <c r="B164" s="5" t="s">
        <v>81</v>
      </c>
      <c r="C164" s="5" t="s">
        <v>83</v>
      </c>
      <c r="D164" s="116" t="s">
        <v>37</v>
      </c>
      <c r="E164" s="57"/>
      <c r="F164" s="145" t="s">
        <v>41</v>
      </c>
      <c r="G164" s="148" t="s">
        <v>181</v>
      </c>
      <c r="H164" s="82" t="s">
        <v>23</v>
      </c>
      <c r="I164" s="82" t="s">
        <v>5</v>
      </c>
      <c r="J164" s="81" t="s">
        <v>24</v>
      </c>
      <c r="K164" s="94">
        <v>2019</v>
      </c>
      <c r="L164" s="84">
        <f t="shared" si="3"/>
        <v>2029</v>
      </c>
    </row>
    <row r="165" spans="1:12" ht="17.25" thickBot="1" x14ac:dyDescent="0.3">
      <c r="A165" s="4">
        <v>73</v>
      </c>
      <c r="B165" s="5" t="s">
        <v>81</v>
      </c>
      <c r="C165" s="5" t="s">
        <v>83</v>
      </c>
      <c r="D165" s="74" t="s">
        <v>68</v>
      </c>
      <c r="E165" s="57"/>
      <c r="F165" s="143" t="s">
        <v>182</v>
      </c>
      <c r="G165" s="144" t="s">
        <v>183</v>
      </c>
      <c r="H165" s="70" t="s">
        <v>26</v>
      </c>
      <c r="I165" s="70" t="s">
        <v>8</v>
      </c>
      <c r="J165" s="69" t="s">
        <v>24</v>
      </c>
      <c r="K165" s="90">
        <v>202</v>
      </c>
      <c r="L165" s="76">
        <f t="shared" si="3"/>
        <v>212</v>
      </c>
    </row>
    <row r="166" spans="1:12" ht="17.25" thickBot="1" x14ac:dyDescent="0.3">
      <c r="A166" s="4">
        <v>74</v>
      </c>
      <c r="B166" s="5" t="s">
        <v>81</v>
      </c>
      <c r="C166" s="5" t="s">
        <v>83</v>
      </c>
      <c r="D166" s="116" t="s">
        <v>68</v>
      </c>
      <c r="E166" s="57"/>
      <c r="F166" s="145" t="s">
        <v>182</v>
      </c>
      <c r="G166" s="148" t="s">
        <v>184</v>
      </c>
      <c r="H166" s="81" t="s">
        <v>518</v>
      </c>
      <c r="I166" s="82" t="s">
        <v>4</v>
      </c>
      <c r="J166" s="81" t="s">
        <v>30</v>
      </c>
      <c r="K166" s="94">
        <v>2024</v>
      </c>
      <c r="L166" s="84">
        <f t="shared" si="3"/>
        <v>2034</v>
      </c>
    </row>
    <row r="167" spans="1:12" x14ac:dyDescent="0.25">
      <c r="A167" s="1"/>
    </row>
    <row r="168" spans="1:12" x14ac:dyDescent="0.25">
      <c r="A168" s="1"/>
    </row>
    <row r="169" spans="1:12" ht="20.25" x14ac:dyDescent="0.25">
      <c r="A169" s="396" t="s">
        <v>461</v>
      </c>
      <c r="B169" s="396"/>
      <c r="C169" s="396"/>
      <c r="D169" s="396"/>
      <c r="E169" s="396"/>
      <c r="F169" s="396"/>
      <c r="G169" s="396"/>
      <c r="H169" s="396"/>
      <c r="I169" s="396"/>
      <c r="J169" s="396"/>
      <c r="K169" s="396"/>
      <c r="L169" s="396"/>
    </row>
    <row r="170" spans="1:12" ht="20.25" x14ac:dyDescent="0.25">
      <c r="A170" s="37"/>
    </row>
    <row r="172" spans="1:12" ht="21.75" thickBot="1" x14ac:dyDescent="0.4">
      <c r="A172" s="38" t="s">
        <v>51</v>
      </c>
      <c r="B172" s="33" t="s">
        <v>456</v>
      </c>
      <c r="C172" s="33">
        <f>A250</f>
        <v>76</v>
      </c>
    </row>
    <row r="173" spans="1:12" ht="15.75" x14ac:dyDescent="0.25">
      <c r="A173" s="39"/>
      <c r="B173" s="415" t="s">
        <v>9</v>
      </c>
      <c r="C173" s="415" t="s">
        <v>10</v>
      </c>
      <c r="D173" s="415" t="s">
        <v>11</v>
      </c>
      <c r="E173" s="6" t="s">
        <v>12</v>
      </c>
      <c r="F173" s="415" t="s">
        <v>14</v>
      </c>
      <c r="G173" s="415" t="s">
        <v>15</v>
      </c>
      <c r="H173" s="415" t="s">
        <v>16</v>
      </c>
      <c r="I173" s="415" t="s">
        <v>17</v>
      </c>
      <c r="J173" s="415" t="s">
        <v>18</v>
      </c>
      <c r="K173" s="415" t="s">
        <v>19</v>
      </c>
      <c r="L173" s="6" t="s">
        <v>20</v>
      </c>
    </row>
    <row r="174" spans="1:12" ht="16.5" thickBot="1" x14ac:dyDescent="0.3">
      <c r="A174" s="40"/>
      <c r="B174" s="428"/>
      <c r="C174" s="428"/>
      <c r="D174" s="428"/>
      <c r="E174" s="10" t="s">
        <v>13</v>
      </c>
      <c r="F174" s="428"/>
      <c r="G174" s="428"/>
      <c r="H174" s="428"/>
      <c r="I174" s="428"/>
      <c r="J174" s="428"/>
      <c r="K174" s="428"/>
      <c r="L174" s="10" t="s">
        <v>21</v>
      </c>
    </row>
    <row r="175" spans="1:12" ht="16.5" thickBot="1" x14ac:dyDescent="0.3">
      <c r="A175" s="44">
        <v>1</v>
      </c>
      <c r="B175" s="8" t="s">
        <v>81</v>
      </c>
      <c r="C175" s="8" t="s">
        <v>185</v>
      </c>
      <c r="D175" s="66" t="s">
        <v>35</v>
      </c>
      <c r="E175" s="22"/>
      <c r="F175" s="96" t="s">
        <v>559</v>
      </c>
      <c r="G175" s="68" t="s">
        <v>186</v>
      </c>
      <c r="H175" s="69" t="s">
        <v>471</v>
      </c>
      <c r="I175" s="87" t="s">
        <v>4</v>
      </c>
      <c r="J175" s="87" t="s">
        <v>30</v>
      </c>
      <c r="K175" s="88">
        <v>2025</v>
      </c>
      <c r="L175" s="76">
        <f t="shared" ref="L175:L238" si="4">K175+10</f>
        <v>2035</v>
      </c>
    </row>
    <row r="176" spans="1:12" ht="16.5" thickBot="1" x14ac:dyDescent="0.3">
      <c r="A176" s="44">
        <v>2</v>
      </c>
      <c r="B176" s="8" t="s">
        <v>81</v>
      </c>
      <c r="C176" s="8" t="s">
        <v>185</v>
      </c>
      <c r="D176" s="74" t="s">
        <v>35</v>
      </c>
      <c r="E176" s="22"/>
      <c r="F176" s="98" t="s">
        <v>560</v>
      </c>
      <c r="G176" s="75" t="s">
        <v>192</v>
      </c>
      <c r="H176" s="89" t="s">
        <v>23</v>
      </c>
      <c r="I176" s="89" t="s">
        <v>5</v>
      </c>
      <c r="J176" s="89" t="s">
        <v>30</v>
      </c>
      <c r="K176" s="90">
        <v>2023</v>
      </c>
      <c r="L176" s="109">
        <f t="shared" si="4"/>
        <v>2033</v>
      </c>
    </row>
    <row r="177" spans="1:12" ht="16.5" thickBot="1" x14ac:dyDescent="0.3">
      <c r="A177" s="44">
        <v>3</v>
      </c>
      <c r="B177" s="8" t="s">
        <v>81</v>
      </c>
      <c r="C177" s="8" t="s">
        <v>185</v>
      </c>
      <c r="D177" s="74" t="s">
        <v>35</v>
      </c>
      <c r="E177" s="22"/>
      <c r="F177" s="98" t="s">
        <v>53</v>
      </c>
      <c r="G177" s="75" t="s">
        <v>561</v>
      </c>
      <c r="H177" s="69" t="s">
        <v>471</v>
      </c>
      <c r="I177" s="89" t="s">
        <v>4</v>
      </c>
      <c r="J177" s="89" t="s">
        <v>30</v>
      </c>
      <c r="K177" s="90">
        <v>2025</v>
      </c>
      <c r="L177" s="109">
        <f t="shared" si="4"/>
        <v>2035</v>
      </c>
    </row>
    <row r="178" spans="1:12" ht="16.5" thickBot="1" x14ac:dyDescent="0.3">
      <c r="A178" s="44">
        <v>4</v>
      </c>
      <c r="B178" s="8" t="s">
        <v>81</v>
      </c>
      <c r="C178" s="8" t="s">
        <v>185</v>
      </c>
      <c r="D178" s="74" t="s">
        <v>35</v>
      </c>
      <c r="E178" s="22"/>
      <c r="F178" s="98" t="s">
        <v>34</v>
      </c>
      <c r="G178" s="75" t="s">
        <v>187</v>
      </c>
      <c r="H178" s="69" t="s">
        <v>471</v>
      </c>
      <c r="I178" s="89" t="s">
        <v>3</v>
      </c>
      <c r="J178" s="70" t="s">
        <v>24</v>
      </c>
      <c r="K178" s="90">
        <v>2020</v>
      </c>
      <c r="L178" s="109">
        <f t="shared" si="4"/>
        <v>2030</v>
      </c>
    </row>
    <row r="179" spans="1:12" ht="16.5" thickBot="1" x14ac:dyDescent="0.3">
      <c r="A179" s="44">
        <v>5</v>
      </c>
      <c r="B179" s="8" t="s">
        <v>81</v>
      </c>
      <c r="C179" s="8" t="s">
        <v>185</v>
      </c>
      <c r="D179" s="74" t="s">
        <v>35</v>
      </c>
      <c r="E179" s="22"/>
      <c r="F179" s="98" t="s">
        <v>562</v>
      </c>
      <c r="G179" s="75" t="s">
        <v>188</v>
      </c>
      <c r="H179" s="69" t="s">
        <v>23</v>
      </c>
      <c r="I179" s="89" t="s">
        <v>5</v>
      </c>
      <c r="J179" s="89" t="s">
        <v>24</v>
      </c>
      <c r="K179" s="92">
        <v>2020</v>
      </c>
      <c r="L179" s="109">
        <f t="shared" si="4"/>
        <v>2030</v>
      </c>
    </row>
    <row r="180" spans="1:12" ht="16.5" thickBot="1" x14ac:dyDescent="0.3">
      <c r="A180" s="44">
        <v>6</v>
      </c>
      <c r="B180" s="8" t="s">
        <v>81</v>
      </c>
      <c r="C180" s="8" t="s">
        <v>185</v>
      </c>
      <c r="D180" s="74" t="s">
        <v>35</v>
      </c>
      <c r="E180" s="22"/>
      <c r="F180" s="98" t="s">
        <v>562</v>
      </c>
      <c r="G180" s="75" t="s">
        <v>190</v>
      </c>
      <c r="H180" s="89" t="s">
        <v>471</v>
      </c>
      <c r="I180" s="89" t="s">
        <v>4</v>
      </c>
      <c r="J180" s="70" t="s">
        <v>30</v>
      </c>
      <c r="K180" s="90">
        <v>2022</v>
      </c>
      <c r="L180" s="109">
        <f t="shared" si="4"/>
        <v>2032</v>
      </c>
    </row>
    <row r="181" spans="1:12" ht="16.5" thickBot="1" x14ac:dyDescent="0.3">
      <c r="A181" s="44">
        <v>7</v>
      </c>
      <c r="B181" s="8" t="s">
        <v>81</v>
      </c>
      <c r="C181" s="8" t="s">
        <v>185</v>
      </c>
      <c r="D181" s="74" t="s">
        <v>35</v>
      </c>
      <c r="E181" s="22"/>
      <c r="F181" s="98" t="s">
        <v>713</v>
      </c>
      <c r="G181" s="75" t="s">
        <v>191</v>
      </c>
      <c r="H181" s="89" t="s">
        <v>471</v>
      </c>
      <c r="I181" s="89" t="s">
        <v>4</v>
      </c>
      <c r="J181" s="69" t="s">
        <v>24</v>
      </c>
      <c r="K181" s="90">
        <v>2020</v>
      </c>
      <c r="L181" s="109">
        <f t="shared" si="4"/>
        <v>2030</v>
      </c>
    </row>
    <row r="182" spans="1:12" ht="16.5" thickBot="1" x14ac:dyDescent="0.3">
      <c r="A182" s="44">
        <v>8</v>
      </c>
      <c r="B182" s="8" t="s">
        <v>81</v>
      </c>
      <c r="C182" s="8" t="s">
        <v>185</v>
      </c>
      <c r="D182" s="74" t="s">
        <v>35</v>
      </c>
      <c r="E182" s="22"/>
      <c r="F182" s="98" t="s">
        <v>562</v>
      </c>
      <c r="G182" s="75" t="s">
        <v>189</v>
      </c>
      <c r="H182" s="69" t="s">
        <v>471</v>
      </c>
      <c r="I182" s="89" t="s">
        <v>3</v>
      </c>
      <c r="J182" s="70" t="s">
        <v>24</v>
      </c>
      <c r="K182" s="90">
        <v>2020</v>
      </c>
      <c r="L182" s="109">
        <f t="shared" si="4"/>
        <v>2030</v>
      </c>
    </row>
    <row r="183" spans="1:12" ht="16.5" thickBot="1" x14ac:dyDescent="0.3">
      <c r="A183" s="44">
        <v>9</v>
      </c>
      <c r="B183" s="8" t="s">
        <v>81</v>
      </c>
      <c r="C183" s="8" t="s">
        <v>185</v>
      </c>
      <c r="D183" s="74" t="s">
        <v>35</v>
      </c>
      <c r="E183" s="22"/>
      <c r="F183" s="98" t="s">
        <v>562</v>
      </c>
      <c r="G183" s="75" t="s">
        <v>563</v>
      </c>
      <c r="H183" s="89" t="s">
        <v>23</v>
      </c>
      <c r="I183" s="89" t="s">
        <v>5</v>
      </c>
      <c r="J183" s="89" t="s">
        <v>24</v>
      </c>
      <c r="K183" s="90">
        <v>2020</v>
      </c>
      <c r="L183" s="109">
        <f t="shared" si="4"/>
        <v>2030</v>
      </c>
    </row>
    <row r="184" spans="1:12" ht="16.5" thickBot="1" x14ac:dyDescent="0.3">
      <c r="A184" s="44">
        <v>10</v>
      </c>
      <c r="B184" s="8" t="s">
        <v>81</v>
      </c>
      <c r="C184" s="8" t="s">
        <v>185</v>
      </c>
      <c r="D184" s="74" t="s">
        <v>35</v>
      </c>
      <c r="E184" s="22"/>
      <c r="F184" s="98" t="s">
        <v>564</v>
      </c>
      <c r="G184" s="75" t="s">
        <v>565</v>
      </c>
      <c r="H184" s="89" t="s">
        <v>23</v>
      </c>
      <c r="I184" s="89" t="s">
        <v>5</v>
      </c>
      <c r="J184" s="89" t="s">
        <v>24</v>
      </c>
      <c r="K184" s="90">
        <v>2020</v>
      </c>
      <c r="L184" s="109">
        <f t="shared" si="4"/>
        <v>2030</v>
      </c>
    </row>
    <row r="185" spans="1:12" ht="16.5" thickBot="1" x14ac:dyDescent="0.3">
      <c r="A185" s="44">
        <v>11</v>
      </c>
      <c r="B185" s="8" t="s">
        <v>81</v>
      </c>
      <c r="C185" s="8" t="s">
        <v>185</v>
      </c>
      <c r="D185" s="74" t="s">
        <v>35</v>
      </c>
      <c r="E185" s="22"/>
      <c r="F185" s="98" t="s">
        <v>564</v>
      </c>
      <c r="G185" s="75" t="s">
        <v>566</v>
      </c>
      <c r="H185" s="69" t="s">
        <v>471</v>
      </c>
      <c r="I185" s="89" t="s">
        <v>3</v>
      </c>
      <c r="J185" s="70" t="s">
        <v>24</v>
      </c>
      <c r="K185" s="90">
        <v>2020</v>
      </c>
      <c r="L185" s="109">
        <f t="shared" si="4"/>
        <v>2030</v>
      </c>
    </row>
    <row r="186" spans="1:12" ht="16.5" thickBot="1" x14ac:dyDescent="0.3">
      <c r="A186" s="44">
        <v>12</v>
      </c>
      <c r="B186" s="8" t="s">
        <v>81</v>
      </c>
      <c r="C186" s="8" t="s">
        <v>185</v>
      </c>
      <c r="D186" s="74" t="s">
        <v>35</v>
      </c>
      <c r="E186" s="22"/>
      <c r="F186" s="98" t="s">
        <v>714</v>
      </c>
      <c r="G186" s="75" t="s">
        <v>567</v>
      </c>
      <c r="H186" s="89" t="s">
        <v>471</v>
      </c>
      <c r="I186" s="89" t="s">
        <v>3</v>
      </c>
      <c r="J186" s="70" t="s">
        <v>30</v>
      </c>
      <c r="K186" s="90">
        <v>2022</v>
      </c>
      <c r="L186" s="109">
        <f t="shared" si="4"/>
        <v>2032</v>
      </c>
    </row>
    <row r="187" spans="1:12" ht="16.5" thickBot="1" x14ac:dyDescent="0.3">
      <c r="A187" s="44">
        <v>13</v>
      </c>
      <c r="B187" s="8" t="s">
        <v>81</v>
      </c>
      <c r="C187" s="8" t="s">
        <v>185</v>
      </c>
      <c r="D187" s="78" t="s">
        <v>35</v>
      </c>
      <c r="E187" s="22"/>
      <c r="F187" s="173" t="s">
        <v>568</v>
      </c>
      <c r="G187" s="80" t="s">
        <v>569</v>
      </c>
      <c r="H187" s="152" t="s">
        <v>471</v>
      </c>
      <c r="I187" s="82" t="s">
        <v>4</v>
      </c>
      <c r="J187" s="93" t="s">
        <v>30</v>
      </c>
      <c r="K187" s="105">
        <v>2024</v>
      </c>
      <c r="L187" s="84">
        <f t="shared" si="4"/>
        <v>2034</v>
      </c>
    </row>
    <row r="188" spans="1:12" ht="16.5" thickBot="1" x14ac:dyDescent="0.3">
      <c r="A188" s="44">
        <v>14</v>
      </c>
      <c r="B188" s="8" t="s">
        <v>81</v>
      </c>
      <c r="C188" s="8" t="s">
        <v>185</v>
      </c>
      <c r="D188" s="74" t="s">
        <v>22</v>
      </c>
      <c r="E188" s="22"/>
      <c r="F188" s="143" t="s">
        <v>570</v>
      </c>
      <c r="G188" s="144" t="s">
        <v>193</v>
      </c>
      <c r="H188" s="70" t="s">
        <v>23</v>
      </c>
      <c r="I188" s="70" t="s">
        <v>5</v>
      </c>
      <c r="J188" s="70" t="s">
        <v>24</v>
      </c>
      <c r="K188" s="90">
        <v>2021</v>
      </c>
      <c r="L188" s="76">
        <f t="shared" si="4"/>
        <v>2031</v>
      </c>
    </row>
    <row r="189" spans="1:12" ht="16.5" thickBot="1" x14ac:dyDescent="0.3">
      <c r="A189" s="44">
        <v>15</v>
      </c>
      <c r="B189" s="8" t="s">
        <v>81</v>
      </c>
      <c r="C189" s="8" t="s">
        <v>185</v>
      </c>
      <c r="D189" s="101" t="s">
        <v>22</v>
      </c>
      <c r="E189" s="22"/>
      <c r="F189" s="102" t="s">
        <v>50</v>
      </c>
      <c r="G189" s="103" t="s">
        <v>194</v>
      </c>
      <c r="H189" s="89" t="s">
        <v>23</v>
      </c>
      <c r="I189" s="89" t="s">
        <v>5</v>
      </c>
      <c r="J189" s="89" t="s">
        <v>24</v>
      </c>
      <c r="K189" s="92">
        <v>2020</v>
      </c>
      <c r="L189" s="109">
        <f t="shared" si="4"/>
        <v>2030</v>
      </c>
    </row>
    <row r="190" spans="1:12" ht="16.5" thickBot="1" x14ac:dyDescent="0.3">
      <c r="A190" s="44">
        <v>16</v>
      </c>
      <c r="B190" s="8" t="s">
        <v>81</v>
      </c>
      <c r="C190" s="8" t="s">
        <v>185</v>
      </c>
      <c r="D190" s="101" t="s">
        <v>22</v>
      </c>
      <c r="E190" s="22"/>
      <c r="F190" s="102" t="s">
        <v>34</v>
      </c>
      <c r="G190" s="103" t="s">
        <v>195</v>
      </c>
      <c r="H190" s="69" t="s">
        <v>471</v>
      </c>
      <c r="I190" s="89" t="s">
        <v>3</v>
      </c>
      <c r="J190" s="89" t="s">
        <v>24</v>
      </c>
      <c r="K190" s="92">
        <v>2020</v>
      </c>
      <c r="L190" s="109">
        <f t="shared" si="4"/>
        <v>2030</v>
      </c>
    </row>
    <row r="191" spans="1:12" ht="16.5" thickBot="1" x14ac:dyDescent="0.3">
      <c r="A191" s="44">
        <v>17</v>
      </c>
      <c r="B191" s="8" t="s">
        <v>81</v>
      </c>
      <c r="C191" s="8" t="s">
        <v>185</v>
      </c>
      <c r="D191" s="101" t="s">
        <v>22</v>
      </c>
      <c r="E191" s="22"/>
      <c r="F191" s="102" t="s">
        <v>34</v>
      </c>
      <c r="G191" s="103" t="s">
        <v>196</v>
      </c>
      <c r="H191" s="89" t="s">
        <v>23</v>
      </c>
      <c r="I191" s="89" t="s">
        <v>5</v>
      </c>
      <c r="J191" s="89" t="s">
        <v>24</v>
      </c>
      <c r="K191" s="92">
        <v>2021</v>
      </c>
      <c r="L191" s="109">
        <f t="shared" si="4"/>
        <v>2031</v>
      </c>
    </row>
    <row r="192" spans="1:12" ht="16.5" thickBot="1" x14ac:dyDescent="0.3">
      <c r="A192" s="44">
        <v>18</v>
      </c>
      <c r="B192" s="8" t="s">
        <v>81</v>
      </c>
      <c r="C192" s="8" t="s">
        <v>185</v>
      </c>
      <c r="D192" s="101" t="s">
        <v>22</v>
      </c>
      <c r="E192" s="22"/>
      <c r="F192" s="102" t="s">
        <v>34</v>
      </c>
      <c r="G192" s="103" t="s">
        <v>197</v>
      </c>
      <c r="H192" s="69" t="s">
        <v>471</v>
      </c>
      <c r="I192" s="89" t="s">
        <v>4</v>
      </c>
      <c r="J192" s="89" t="s">
        <v>24</v>
      </c>
      <c r="K192" s="92">
        <v>2021</v>
      </c>
      <c r="L192" s="109">
        <f t="shared" si="4"/>
        <v>2031</v>
      </c>
    </row>
    <row r="193" spans="1:12" ht="16.5" thickBot="1" x14ac:dyDescent="0.3">
      <c r="A193" s="44">
        <v>19</v>
      </c>
      <c r="B193" s="8" t="s">
        <v>81</v>
      </c>
      <c r="C193" s="8" t="s">
        <v>185</v>
      </c>
      <c r="D193" s="101" t="s">
        <v>22</v>
      </c>
      <c r="E193" s="22"/>
      <c r="F193" s="102" t="s">
        <v>34</v>
      </c>
      <c r="G193" s="103" t="s">
        <v>198</v>
      </c>
      <c r="H193" s="69" t="s">
        <v>471</v>
      </c>
      <c r="I193" s="89" t="s">
        <v>3</v>
      </c>
      <c r="J193" s="89" t="s">
        <v>24</v>
      </c>
      <c r="K193" s="92">
        <v>2020</v>
      </c>
      <c r="L193" s="109">
        <f t="shared" si="4"/>
        <v>2030</v>
      </c>
    </row>
    <row r="194" spans="1:12" ht="16.5" thickBot="1" x14ac:dyDescent="0.3">
      <c r="A194" s="44">
        <v>20</v>
      </c>
      <c r="B194" s="8" t="s">
        <v>81</v>
      </c>
      <c r="C194" s="8" t="s">
        <v>185</v>
      </c>
      <c r="D194" s="116" t="s">
        <v>22</v>
      </c>
      <c r="E194" s="22"/>
      <c r="F194" s="145" t="s">
        <v>34</v>
      </c>
      <c r="G194" s="148" t="s">
        <v>571</v>
      </c>
      <c r="H194" s="82" t="s">
        <v>23</v>
      </c>
      <c r="I194" s="82" t="s">
        <v>5</v>
      </c>
      <c r="J194" s="82" t="s">
        <v>24</v>
      </c>
      <c r="K194" s="94">
        <v>2021</v>
      </c>
      <c r="L194" s="84">
        <f t="shared" si="4"/>
        <v>2031</v>
      </c>
    </row>
    <row r="195" spans="1:12" ht="16.5" thickBot="1" x14ac:dyDescent="0.3">
      <c r="A195" s="44">
        <v>21</v>
      </c>
      <c r="B195" s="8" t="s">
        <v>81</v>
      </c>
      <c r="C195" s="8" t="s">
        <v>185</v>
      </c>
      <c r="D195" s="74" t="s">
        <v>29</v>
      </c>
      <c r="E195" s="22"/>
      <c r="F195" s="143" t="s">
        <v>570</v>
      </c>
      <c r="G195" s="144" t="s">
        <v>199</v>
      </c>
      <c r="H195" s="69" t="s">
        <v>23</v>
      </c>
      <c r="I195" s="70" t="s">
        <v>5</v>
      </c>
      <c r="J195" s="70" t="s">
        <v>24</v>
      </c>
      <c r="K195" s="90">
        <v>2020</v>
      </c>
      <c r="L195" s="76">
        <f t="shared" si="4"/>
        <v>2030</v>
      </c>
    </row>
    <row r="196" spans="1:12" ht="16.5" thickBot="1" x14ac:dyDescent="0.3">
      <c r="A196" s="44">
        <v>22</v>
      </c>
      <c r="B196" s="8" t="s">
        <v>81</v>
      </c>
      <c r="C196" s="8" t="s">
        <v>185</v>
      </c>
      <c r="D196" s="101" t="s">
        <v>29</v>
      </c>
      <c r="E196" s="22"/>
      <c r="F196" s="102" t="s">
        <v>50</v>
      </c>
      <c r="G196" s="103" t="s">
        <v>203</v>
      </c>
      <c r="H196" s="89" t="s">
        <v>23</v>
      </c>
      <c r="I196" s="89" t="s">
        <v>5</v>
      </c>
      <c r="J196" s="89" t="s">
        <v>24</v>
      </c>
      <c r="K196" s="90">
        <v>2021</v>
      </c>
      <c r="L196" s="109">
        <f t="shared" si="4"/>
        <v>2031</v>
      </c>
    </row>
    <row r="197" spans="1:12" ht="16.5" thickBot="1" x14ac:dyDescent="0.3">
      <c r="A197" s="44">
        <v>23</v>
      </c>
      <c r="B197" s="8" t="s">
        <v>81</v>
      </c>
      <c r="C197" s="8" t="s">
        <v>185</v>
      </c>
      <c r="D197" s="101" t="s">
        <v>29</v>
      </c>
      <c r="E197" s="22"/>
      <c r="F197" s="102" t="s">
        <v>41</v>
      </c>
      <c r="G197" s="103" t="s">
        <v>201</v>
      </c>
      <c r="H197" s="69" t="s">
        <v>471</v>
      </c>
      <c r="I197" s="89" t="s">
        <v>3</v>
      </c>
      <c r="J197" s="70" t="s">
        <v>48</v>
      </c>
      <c r="K197" s="92">
        <v>2017</v>
      </c>
      <c r="L197" s="109">
        <f t="shared" si="4"/>
        <v>2027</v>
      </c>
    </row>
    <row r="198" spans="1:12" ht="16.5" thickBot="1" x14ac:dyDescent="0.3">
      <c r="A198" s="44">
        <v>24</v>
      </c>
      <c r="B198" s="8" t="s">
        <v>81</v>
      </c>
      <c r="C198" s="8" t="s">
        <v>185</v>
      </c>
      <c r="D198" s="101" t="s">
        <v>29</v>
      </c>
      <c r="E198" s="22"/>
      <c r="F198" s="102" t="s">
        <v>34</v>
      </c>
      <c r="G198" s="103" t="s">
        <v>202</v>
      </c>
      <c r="H198" s="89" t="s">
        <v>23</v>
      </c>
      <c r="I198" s="89" t="s">
        <v>5</v>
      </c>
      <c r="J198" s="89" t="s">
        <v>24</v>
      </c>
      <c r="K198" s="90">
        <v>2021</v>
      </c>
      <c r="L198" s="109">
        <f t="shared" si="4"/>
        <v>2031</v>
      </c>
    </row>
    <row r="199" spans="1:12" ht="16.5" thickBot="1" x14ac:dyDescent="0.3">
      <c r="A199" s="44">
        <v>25</v>
      </c>
      <c r="B199" s="8" t="s">
        <v>81</v>
      </c>
      <c r="C199" s="8" t="s">
        <v>185</v>
      </c>
      <c r="D199" s="101" t="s">
        <v>29</v>
      </c>
      <c r="E199" s="22"/>
      <c r="F199" s="102" t="s">
        <v>34</v>
      </c>
      <c r="G199" s="103" t="s">
        <v>204</v>
      </c>
      <c r="H199" s="69" t="s">
        <v>471</v>
      </c>
      <c r="I199" s="89" t="s">
        <v>4</v>
      </c>
      <c r="J199" s="89" t="s">
        <v>48</v>
      </c>
      <c r="K199" s="92">
        <v>2016</v>
      </c>
      <c r="L199" s="109">
        <f t="shared" si="4"/>
        <v>2026</v>
      </c>
    </row>
    <row r="200" spans="1:12" ht="16.5" thickBot="1" x14ac:dyDescent="0.3">
      <c r="A200" s="44">
        <v>26</v>
      </c>
      <c r="B200" s="8" t="s">
        <v>81</v>
      </c>
      <c r="C200" s="8" t="s">
        <v>185</v>
      </c>
      <c r="D200" s="101" t="s">
        <v>29</v>
      </c>
      <c r="E200" s="27"/>
      <c r="F200" s="102" t="s">
        <v>34</v>
      </c>
      <c r="G200" s="103" t="s">
        <v>200</v>
      </c>
      <c r="H200" s="89" t="s">
        <v>23</v>
      </c>
      <c r="I200" s="89" t="s">
        <v>5</v>
      </c>
      <c r="J200" s="89" t="s">
        <v>24</v>
      </c>
      <c r="K200" s="90">
        <v>2020</v>
      </c>
      <c r="L200" s="109">
        <f t="shared" si="4"/>
        <v>2030</v>
      </c>
    </row>
    <row r="201" spans="1:12" ht="16.5" thickBot="1" x14ac:dyDescent="0.3">
      <c r="A201" s="44">
        <v>27</v>
      </c>
      <c r="B201" s="8" t="s">
        <v>81</v>
      </c>
      <c r="C201" s="8" t="s">
        <v>185</v>
      </c>
      <c r="D201" s="101" t="s">
        <v>29</v>
      </c>
      <c r="E201" s="16"/>
      <c r="F201" s="102" t="s">
        <v>572</v>
      </c>
      <c r="G201" s="103" t="s">
        <v>573</v>
      </c>
      <c r="H201" s="69" t="s">
        <v>471</v>
      </c>
      <c r="I201" s="89" t="s">
        <v>3</v>
      </c>
      <c r="J201" s="70" t="s">
        <v>48</v>
      </c>
      <c r="K201" s="92">
        <v>2017</v>
      </c>
      <c r="L201" s="109">
        <f t="shared" si="4"/>
        <v>2027</v>
      </c>
    </row>
    <row r="202" spans="1:12" ht="16.5" thickBot="1" x14ac:dyDescent="0.3">
      <c r="A202" s="44">
        <v>28</v>
      </c>
      <c r="B202" s="8" t="s">
        <v>81</v>
      </c>
      <c r="C202" s="8" t="s">
        <v>185</v>
      </c>
      <c r="D202" s="116" t="s">
        <v>29</v>
      </c>
      <c r="E202" s="17"/>
      <c r="F202" s="145" t="s">
        <v>572</v>
      </c>
      <c r="G202" s="148" t="s">
        <v>574</v>
      </c>
      <c r="H202" s="81" t="s">
        <v>23</v>
      </c>
      <c r="I202" s="82" t="s">
        <v>5</v>
      </c>
      <c r="J202" s="82" t="s">
        <v>24</v>
      </c>
      <c r="K202" s="94">
        <v>2020</v>
      </c>
      <c r="L202" s="84">
        <f t="shared" si="4"/>
        <v>2030</v>
      </c>
    </row>
    <row r="203" spans="1:12" ht="16.5" thickBot="1" x14ac:dyDescent="0.3">
      <c r="A203" s="44">
        <v>29</v>
      </c>
      <c r="B203" s="8" t="s">
        <v>81</v>
      </c>
      <c r="C203" s="8" t="s">
        <v>185</v>
      </c>
      <c r="D203" s="74" t="s">
        <v>31</v>
      </c>
      <c r="E203" s="17"/>
      <c r="F203" s="143" t="s">
        <v>570</v>
      </c>
      <c r="G203" s="144" t="s">
        <v>205</v>
      </c>
      <c r="H203" s="70" t="s">
        <v>23</v>
      </c>
      <c r="I203" s="70" t="s">
        <v>5</v>
      </c>
      <c r="J203" s="69" t="s">
        <v>24</v>
      </c>
      <c r="K203" s="90">
        <v>2020</v>
      </c>
      <c r="L203" s="76">
        <f t="shared" si="4"/>
        <v>2030</v>
      </c>
    </row>
    <row r="204" spans="1:12" ht="16.5" thickBot="1" x14ac:dyDescent="0.3">
      <c r="A204" s="44">
        <v>30</v>
      </c>
      <c r="B204" s="8" t="s">
        <v>81</v>
      </c>
      <c r="C204" s="8" t="s">
        <v>185</v>
      </c>
      <c r="D204" s="101" t="s">
        <v>31</v>
      </c>
      <c r="E204" s="17"/>
      <c r="F204" s="102" t="s">
        <v>50</v>
      </c>
      <c r="G204" s="103" t="s">
        <v>206</v>
      </c>
      <c r="H204" s="89" t="s">
        <v>23</v>
      </c>
      <c r="I204" s="89" t="s">
        <v>5</v>
      </c>
      <c r="J204" s="91" t="s">
        <v>24</v>
      </c>
      <c r="K204" s="92">
        <v>2021</v>
      </c>
      <c r="L204" s="109">
        <f t="shared" si="4"/>
        <v>2031</v>
      </c>
    </row>
    <row r="205" spans="1:12" ht="16.5" thickBot="1" x14ac:dyDescent="0.3">
      <c r="A205" s="44">
        <v>31</v>
      </c>
      <c r="B205" s="8" t="s">
        <v>81</v>
      </c>
      <c r="C205" s="8" t="s">
        <v>185</v>
      </c>
      <c r="D205" s="101" t="s">
        <v>31</v>
      </c>
      <c r="E205" s="17"/>
      <c r="F205" s="102" t="s">
        <v>41</v>
      </c>
      <c r="G205" s="103" t="s">
        <v>207</v>
      </c>
      <c r="H205" s="69" t="s">
        <v>471</v>
      </c>
      <c r="I205" s="89" t="s">
        <v>3</v>
      </c>
      <c r="J205" s="89" t="s">
        <v>30</v>
      </c>
      <c r="K205" s="92">
        <v>2022</v>
      </c>
      <c r="L205" s="109">
        <f t="shared" si="4"/>
        <v>2032</v>
      </c>
    </row>
    <row r="206" spans="1:12" ht="16.5" thickBot="1" x14ac:dyDescent="0.3">
      <c r="A206" s="44">
        <v>32</v>
      </c>
      <c r="B206" s="8" t="s">
        <v>81</v>
      </c>
      <c r="C206" s="8" t="s">
        <v>185</v>
      </c>
      <c r="D206" s="101" t="s">
        <v>31</v>
      </c>
      <c r="E206" s="17"/>
      <c r="F206" s="102" t="s">
        <v>34</v>
      </c>
      <c r="G206" s="103" t="s">
        <v>208</v>
      </c>
      <c r="H206" s="89" t="s">
        <v>23</v>
      </c>
      <c r="I206" s="89" t="s">
        <v>5</v>
      </c>
      <c r="J206" s="91" t="s">
        <v>24</v>
      </c>
      <c r="K206" s="92">
        <v>2020</v>
      </c>
      <c r="L206" s="109">
        <f t="shared" si="4"/>
        <v>2030</v>
      </c>
    </row>
    <row r="207" spans="1:12" ht="16.5" thickBot="1" x14ac:dyDescent="0.3">
      <c r="A207" s="44">
        <v>33</v>
      </c>
      <c r="B207" s="8" t="s">
        <v>81</v>
      </c>
      <c r="C207" s="8" t="s">
        <v>185</v>
      </c>
      <c r="D207" s="101" t="s">
        <v>31</v>
      </c>
      <c r="E207" s="17"/>
      <c r="F207" s="102" t="s">
        <v>34</v>
      </c>
      <c r="G207" s="103" t="s">
        <v>575</v>
      </c>
      <c r="H207" s="69" t="s">
        <v>471</v>
      </c>
      <c r="I207" s="89" t="s">
        <v>4</v>
      </c>
      <c r="J207" s="89" t="s">
        <v>30</v>
      </c>
      <c r="K207" s="92">
        <v>2022</v>
      </c>
      <c r="L207" s="109">
        <f t="shared" si="4"/>
        <v>2032</v>
      </c>
    </row>
    <row r="208" spans="1:12" ht="16.5" thickBot="1" x14ac:dyDescent="0.3">
      <c r="A208" s="44">
        <v>34</v>
      </c>
      <c r="B208" s="8" t="s">
        <v>81</v>
      </c>
      <c r="C208" s="8" t="s">
        <v>185</v>
      </c>
      <c r="D208" s="101" t="s">
        <v>31</v>
      </c>
      <c r="E208" s="22"/>
      <c r="F208" s="102" t="s">
        <v>34</v>
      </c>
      <c r="G208" s="103" t="s">
        <v>576</v>
      </c>
      <c r="H208" s="194" t="s">
        <v>23</v>
      </c>
      <c r="I208" s="198" t="s">
        <v>5</v>
      </c>
      <c r="J208" s="198" t="s">
        <v>24</v>
      </c>
      <c r="K208" s="197">
        <v>2019</v>
      </c>
      <c r="L208" s="109">
        <f t="shared" si="4"/>
        <v>2029</v>
      </c>
    </row>
    <row r="209" spans="1:12" ht="16.5" thickBot="1" x14ac:dyDescent="0.3">
      <c r="A209" s="44">
        <v>35</v>
      </c>
      <c r="B209" s="8" t="s">
        <v>81</v>
      </c>
      <c r="C209" s="8" t="s">
        <v>185</v>
      </c>
      <c r="D209" s="101" t="s">
        <v>31</v>
      </c>
      <c r="E209" s="22"/>
      <c r="F209" s="102" t="s">
        <v>577</v>
      </c>
      <c r="G209" s="103" t="s">
        <v>578</v>
      </c>
      <c r="H209" s="69" t="s">
        <v>471</v>
      </c>
      <c r="I209" s="89" t="s">
        <v>3</v>
      </c>
      <c r="J209" s="89" t="s">
        <v>30</v>
      </c>
      <c r="K209" s="92">
        <v>2022</v>
      </c>
      <c r="L209" s="109">
        <f t="shared" si="4"/>
        <v>2032</v>
      </c>
    </row>
    <row r="210" spans="1:12" ht="16.5" thickBot="1" x14ac:dyDescent="0.3">
      <c r="A210" s="44">
        <v>36</v>
      </c>
      <c r="B210" s="8" t="s">
        <v>81</v>
      </c>
      <c r="C210" s="8" t="s">
        <v>185</v>
      </c>
      <c r="D210" s="116" t="s">
        <v>31</v>
      </c>
      <c r="E210" s="22"/>
      <c r="F210" s="145" t="s">
        <v>577</v>
      </c>
      <c r="G210" s="148" t="s">
        <v>579</v>
      </c>
      <c r="H210" s="82" t="s">
        <v>23</v>
      </c>
      <c r="I210" s="82" t="s">
        <v>5</v>
      </c>
      <c r="J210" s="81" t="s">
        <v>24</v>
      </c>
      <c r="K210" s="94">
        <v>2020</v>
      </c>
      <c r="L210" s="84">
        <f t="shared" si="4"/>
        <v>2030</v>
      </c>
    </row>
    <row r="211" spans="1:12" ht="16.5" thickBot="1" x14ac:dyDescent="0.3">
      <c r="A211" s="44">
        <v>37</v>
      </c>
      <c r="B211" s="8" t="s">
        <v>81</v>
      </c>
      <c r="C211" s="8" t="s">
        <v>185</v>
      </c>
      <c r="D211" s="74" t="s">
        <v>33</v>
      </c>
      <c r="E211" s="22"/>
      <c r="F211" s="143" t="s">
        <v>570</v>
      </c>
      <c r="G211" s="144" t="s">
        <v>211</v>
      </c>
      <c r="H211" s="69" t="s">
        <v>23</v>
      </c>
      <c r="I211" s="70" t="s">
        <v>5</v>
      </c>
      <c r="J211" s="70" t="s">
        <v>24</v>
      </c>
      <c r="K211" s="90">
        <v>2021</v>
      </c>
      <c r="L211" s="76">
        <f t="shared" si="4"/>
        <v>2031</v>
      </c>
    </row>
    <row r="212" spans="1:12" ht="16.5" thickBot="1" x14ac:dyDescent="0.3">
      <c r="A212" s="44">
        <v>38</v>
      </c>
      <c r="B212" s="8" t="s">
        <v>81</v>
      </c>
      <c r="C212" s="8" t="s">
        <v>185</v>
      </c>
      <c r="D212" s="101" t="s">
        <v>33</v>
      </c>
      <c r="E212" s="22"/>
      <c r="F212" s="102" t="s">
        <v>50</v>
      </c>
      <c r="G212" s="103" t="s">
        <v>210</v>
      </c>
      <c r="H212" s="89" t="s">
        <v>23</v>
      </c>
      <c r="I212" s="89" t="s">
        <v>5</v>
      </c>
      <c r="J212" s="89" t="s">
        <v>24</v>
      </c>
      <c r="K212" s="90">
        <v>2021</v>
      </c>
      <c r="L212" s="109">
        <f t="shared" si="4"/>
        <v>2031</v>
      </c>
    </row>
    <row r="213" spans="1:12" ht="16.5" thickBot="1" x14ac:dyDescent="0.3">
      <c r="A213" s="44">
        <v>39</v>
      </c>
      <c r="B213" s="8" t="s">
        <v>81</v>
      </c>
      <c r="C213" s="8" t="s">
        <v>185</v>
      </c>
      <c r="D213" s="101" t="s">
        <v>33</v>
      </c>
      <c r="E213" s="27"/>
      <c r="F213" s="102" t="s">
        <v>41</v>
      </c>
      <c r="G213" s="103" t="s">
        <v>209</v>
      </c>
      <c r="H213" s="69" t="s">
        <v>471</v>
      </c>
      <c r="I213" s="89" t="s">
        <v>3</v>
      </c>
      <c r="J213" s="70" t="s">
        <v>48</v>
      </c>
      <c r="K213" s="92">
        <v>2016</v>
      </c>
      <c r="L213" s="109">
        <f t="shared" si="4"/>
        <v>2026</v>
      </c>
    </row>
    <row r="214" spans="1:12" ht="16.5" thickBot="1" x14ac:dyDescent="0.3">
      <c r="A214" s="44">
        <v>40</v>
      </c>
      <c r="B214" s="8" t="s">
        <v>81</v>
      </c>
      <c r="C214" s="8" t="s">
        <v>185</v>
      </c>
      <c r="D214" s="101" t="s">
        <v>33</v>
      </c>
      <c r="E214" s="16"/>
      <c r="F214" s="102" t="s">
        <v>34</v>
      </c>
      <c r="G214" s="103" t="s">
        <v>212</v>
      </c>
      <c r="H214" s="89" t="s">
        <v>23</v>
      </c>
      <c r="I214" s="89" t="s">
        <v>5</v>
      </c>
      <c r="J214" s="89" t="s">
        <v>24</v>
      </c>
      <c r="K214" s="90">
        <v>2021</v>
      </c>
      <c r="L214" s="109">
        <f t="shared" si="4"/>
        <v>2031</v>
      </c>
    </row>
    <row r="215" spans="1:12" ht="16.5" thickBot="1" x14ac:dyDescent="0.3">
      <c r="A215" s="44">
        <v>41</v>
      </c>
      <c r="B215" s="8" t="s">
        <v>81</v>
      </c>
      <c r="C215" s="8" t="s">
        <v>185</v>
      </c>
      <c r="D215" s="101" t="s">
        <v>33</v>
      </c>
      <c r="E215" s="17"/>
      <c r="F215" s="102" t="s">
        <v>34</v>
      </c>
      <c r="G215" s="103" t="s">
        <v>213</v>
      </c>
      <c r="H215" s="69" t="s">
        <v>471</v>
      </c>
      <c r="I215" s="89" t="s">
        <v>4</v>
      </c>
      <c r="J215" s="89" t="s">
        <v>30</v>
      </c>
      <c r="K215" s="92">
        <v>2022</v>
      </c>
      <c r="L215" s="109">
        <f t="shared" si="4"/>
        <v>2032</v>
      </c>
    </row>
    <row r="216" spans="1:12" ht="16.5" thickBot="1" x14ac:dyDescent="0.3">
      <c r="A216" s="44">
        <v>42</v>
      </c>
      <c r="B216" s="8" t="s">
        <v>81</v>
      </c>
      <c r="C216" s="8" t="s">
        <v>185</v>
      </c>
      <c r="D216" s="101" t="s">
        <v>33</v>
      </c>
      <c r="E216" s="17"/>
      <c r="F216" s="102" t="s">
        <v>34</v>
      </c>
      <c r="G216" s="103" t="s">
        <v>580</v>
      </c>
      <c r="H216" s="69" t="s">
        <v>471</v>
      </c>
      <c r="I216" s="89" t="s">
        <v>3</v>
      </c>
      <c r="J216" s="198" t="s">
        <v>48</v>
      </c>
      <c r="K216" s="195">
        <v>2016</v>
      </c>
      <c r="L216" s="109">
        <f t="shared" si="4"/>
        <v>2026</v>
      </c>
    </row>
    <row r="217" spans="1:12" ht="16.5" thickBot="1" x14ac:dyDescent="0.3">
      <c r="A217" s="44">
        <v>43</v>
      </c>
      <c r="B217" s="8" t="s">
        <v>81</v>
      </c>
      <c r="C217" s="8" t="s">
        <v>185</v>
      </c>
      <c r="D217" s="101" t="s">
        <v>33</v>
      </c>
      <c r="E217" s="17"/>
      <c r="F217" s="102" t="s">
        <v>34</v>
      </c>
      <c r="G217" s="103" t="s">
        <v>581</v>
      </c>
      <c r="H217" s="91" t="s">
        <v>23</v>
      </c>
      <c r="I217" s="89" t="s">
        <v>5</v>
      </c>
      <c r="J217" s="89" t="s">
        <v>24</v>
      </c>
      <c r="K217" s="92">
        <v>2020</v>
      </c>
      <c r="L217" s="109">
        <f t="shared" si="4"/>
        <v>2030</v>
      </c>
    </row>
    <row r="218" spans="1:12" ht="16.5" thickBot="1" x14ac:dyDescent="0.3">
      <c r="A218" s="44">
        <v>44</v>
      </c>
      <c r="B218" s="8" t="s">
        <v>81</v>
      </c>
      <c r="C218" s="8" t="s">
        <v>185</v>
      </c>
      <c r="D218" s="101" t="s">
        <v>33</v>
      </c>
      <c r="E218" s="22"/>
      <c r="F218" s="102" t="s">
        <v>582</v>
      </c>
      <c r="G218" s="103" t="s">
        <v>583</v>
      </c>
      <c r="H218" s="69" t="s">
        <v>471</v>
      </c>
      <c r="I218" s="89" t="s">
        <v>3</v>
      </c>
      <c r="J218" s="89" t="s">
        <v>30</v>
      </c>
      <c r="K218" s="90">
        <v>2022</v>
      </c>
      <c r="L218" s="109">
        <f t="shared" si="4"/>
        <v>2032</v>
      </c>
    </row>
    <row r="219" spans="1:12" ht="16.5" thickBot="1" x14ac:dyDescent="0.3">
      <c r="A219" s="44">
        <v>45</v>
      </c>
      <c r="B219" s="8" t="s">
        <v>81</v>
      </c>
      <c r="C219" s="8" t="s">
        <v>185</v>
      </c>
      <c r="D219" s="116" t="s">
        <v>33</v>
      </c>
      <c r="E219" s="22"/>
      <c r="F219" s="145" t="s">
        <v>582</v>
      </c>
      <c r="G219" s="148" t="s">
        <v>584</v>
      </c>
      <c r="H219" s="81" t="s">
        <v>23</v>
      </c>
      <c r="I219" s="82" t="s">
        <v>5</v>
      </c>
      <c r="J219" s="82" t="s">
        <v>24</v>
      </c>
      <c r="K219" s="94">
        <v>2020</v>
      </c>
      <c r="L219" s="84">
        <f t="shared" si="4"/>
        <v>2030</v>
      </c>
    </row>
    <row r="220" spans="1:12" ht="16.5" thickBot="1" x14ac:dyDescent="0.3">
      <c r="A220" s="44">
        <v>46</v>
      </c>
      <c r="B220" s="8" t="s">
        <v>81</v>
      </c>
      <c r="C220" s="8" t="s">
        <v>185</v>
      </c>
      <c r="D220" s="74" t="s">
        <v>37</v>
      </c>
      <c r="E220" s="22"/>
      <c r="F220" s="143" t="s">
        <v>570</v>
      </c>
      <c r="G220" s="144" t="s">
        <v>219</v>
      </c>
      <c r="H220" s="70" t="s">
        <v>23</v>
      </c>
      <c r="I220" s="70" t="s">
        <v>5</v>
      </c>
      <c r="J220" s="69" t="s">
        <v>48</v>
      </c>
      <c r="K220" s="90">
        <v>2017</v>
      </c>
      <c r="L220" s="76">
        <f t="shared" si="4"/>
        <v>2027</v>
      </c>
    </row>
    <row r="221" spans="1:12" ht="16.5" thickBot="1" x14ac:dyDescent="0.3">
      <c r="A221" s="44">
        <v>47</v>
      </c>
      <c r="B221" s="8" t="s">
        <v>81</v>
      </c>
      <c r="C221" s="8" t="s">
        <v>185</v>
      </c>
      <c r="D221" s="101" t="s">
        <v>37</v>
      </c>
      <c r="E221" s="22"/>
      <c r="F221" s="102" t="s">
        <v>50</v>
      </c>
      <c r="G221" s="103" t="s">
        <v>218</v>
      </c>
      <c r="H221" s="89" t="s">
        <v>23</v>
      </c>
      <c r="I221" s="89" t="s">
        <v>5</v>
      </c>
      <c r="J221" s="91" t="s">
        <v>48</v>
      </c>
      <c r="K221" s="92">
        <v>2018</v>
      </c>
      <c r="L221" s="109">
        <f t="shared" si="4"/>
        <v>2028</v>
      </c>
    </row>
    <row r="222" spans="1:12" ht="16.5" thickBot="1" x14ac:dyDescent="0.3">
      <c r="A222" s="44">
        <v>48</v>
      </c>
      <c r="B222" s="8" t="s">
        <v>81</v>
      </c>
      <c r="C222" s="8" t="s">
        <v>185</v>
      </c>
      <c r="D222" s="101" t="s">
        <v>37</v>
      </c>
      <c r="E222" s="22"/>
      <c r="F222" s="102" t="s">
        <v>41</v>
      </c>
      <c r="G222" s="103" t="s">
        <v>215</v>
      </c>
      <c r="H222" s="69" t="s">
        <v>471</v>
      </c>
      <c r="I222" s="89" t="s">
        <v>3</v>
      </c>
      <c r="J222" s="89" t="s">
        <v>30</v>
      </c>
      <c r="K222" s="92">
        <v>2023</v>
      </c>
      <c r="L222" s="109">
        <f t="shared" si="4"/>
        <v>2033</v>
      </c>
    </row>
    <row r="223" spans="1:12" ht="16.5" thickBot="1" x14ac:dyDescent="0.3">
      <c r="A223" s="44">
        <v>49</v>
      </c>
      <c r="B223" s="8" t="s">
        <v>81</v>
      </c>
      <c r="C223" s="8" t="s">
        <v>185</v>
      </c>
      <c r="D223" s="101" t="s">
        <v>37</v>
      </c>
      <c r="E223" s="17"/>
      <c r="F223" s="102" t="s">
        <v>34</v>
      </c>
      <c r="G223" s="103" t="s">
        <v>220</v>
      </c>
      <c r="H223" s="89" t="s">
        <v>23</v>
      </c>
      <c r="I223" s="89" t="s">
        <v>5</v>
      </c>
      <c r="J223" s="91" t="s">
        <v>466</v>
      </c>
      <c r="K223" s="92">
        <v>2021</v>
      </c>
      <c r="L223" s="109">
        <f t="shared" si="4"/>
        <v>2031</v>
      </c>
    </row>
    <row r="224" spans="1:12" ht="16.5" thickBot="1" x14ac:dyDescent="0.3">
      <c r="A224" s="44">
        <v>50</v>
      </c>
      <c r="B224" s="8" t="s">
        <v>81</v>
      </c>
      <c r="C224" s="8" t="s">
        <v>185</v>
      </c>
      <c r="D224" s="101" t="s">
        <v>37</v>
      </c>
      <c r="E224" s="17"/>
      <c r="F224" s="102" t="s">
        <v>34</v>
      </c>
      <c r="G224" s="103" t="s">
        <v>214</v>
      </c>
      <c r="H224" s="69" t="s">
        <v>471</v>
      </c>
      <c r="I224" s="89" t="s">
        <v>4</v>
      </c>
      <c r="J224" s="89" t="s">
        <v>30</v>
      </c>
      <c r="K224" s="92">
        <v>2022</v>
      </c>
      <c r="L224" s="109">
        <f t="shared" si="4"/>
        <v>2032</v>
      </c>
    </row>
    <row r="225" spans="1:12" ht="16.5" thickBot="1" x14ac:dyDescent="0.3">
      <c r="A225" s="44">
        <v>51</v>
      </c>
      <c r="B225" s="8" t="s">
        <v>81</v>
      </c>
      <c r="C225" s="8" t="s">
        <v>185</v>
      </c>
      <c r="D225" s="101" t="s">
        <v>37</v>
      </c>
      <c r="E225" s="17"/>
      <c r="F225" s="102" t="s">
        <v>34</v>
      </c>
      <c r="G225" s="103" t="s">
        <v>217</v>
      </c>
      <c r="H225" s="89" t="s">
        <v>23</v>
      </c>
      <c r="I225" s="89" t="s">
        <v>5</v>
      </c>
      <c r="J225" s="91" t="s">
        <v>466</v>
      </c>
      <c r="K225" s="92">
        <v>2021</v>
      </c>
      <c r="L225" s="109">
        <f t="shared" si="4"/>
        <v>2031</v>
      </c>
    </row>
    <row r="226" spans="1:12" ht="16.5" thickBot="1" x14ac:dyDescent="0.3">
      <c r="A226" s="44">
        <v>52</v>
      </c>
      <c r="B226" s="8" t="s">
        <v>81</v>
      </c>
      <c r="C226" s="8" t="s">
        <v>185</v>
      </c>
      <c r="D226" s="101" t="s">
        <v>37</v>
      </c>
      <c r="E226" s="17"/>
      <c r="F226" s="102" t="s">
        <v>585</v>
      </c>
      <c r="G226" s="103" t="s">
        <v>216</v>
      </c>
      <c r="H226" s="69" t="s">
        <v>471</v>
      </c>
      <c r="I226" s="89" t="s">
        <v>4</v>
      </c>
      <c r="J226" s="89" t="s">
        <v>30</v>
      </c>
      <c r="K226" s="92">
        <v>2022</v>
      </c>
      <c r="L226" s="109">
        <f t="shared" si="4"/>
        <v>2032</v>
      </c>
    </row>
    <row r="227" spans="1:12" ht="16.5" thickBot="1" x14ac:dyDescent="0.3">
      <c r="A227" s="44">
        <v>53</v>
      </c>
      <c r="B227" s="8" t="s">
        <v>81</v>
      </c>
      <c r="C227" s="8" t="s">
        <v>185</v>
      </c>
      <c r="D227" s="116" t="s">
        <v>37</v>
      </c>
      <c r="E227" s="17"/>
      <c r="F227" s="145" t="s">
        <v>586</v>
      </c>
      <c r="G227" s="148" t="s">
        <v>587</v>
      </c>
      <c r="H227" s="152" t="s">
        <v>471</v>
      </c>
      <c r="I227" s="82" t="s">
        <v>4</v>
      </c>
      <c r="J227" s="82" t="s">
        <v>30</v>
      </c>
      <c r="K227" s="94">
        <v>2022</v>
      </c>
      <c r="L227" s="84">
        <f t="shared" si="4"/>
        <v>2032</v>
      </c>
    </row>
    <row r="228" spans="1:12" ht="16.5" thickBot="1" x14ac:dyDescent="0.3">
      <c r="A228" s="44">
        <v>54</v>
      </c>
      <c r="B228" s="8" t="s">
        <v>81</v>
      </c>
      <c r="C228" s="8" t="s">
        <v>185</v>
      </c>
      <c r="D228" s="74" t="s">
        <v>68</v>
      </c>
      <c r="E228" s="17"/>
      <c r="F228" s="143" t="s">
        <v>570</v>
      </c>
      <c r="G228" s="144" t="s">
        <v>221</v>
      </c>
      <c r="H228" s="70" t="s">
        <v>23</v>
      </c>
      <c r="I228" s="70" t="s">
        <v>5</v>
      </c>
      <c r="J228" s="70" t="s">
        <v>30</v>
      </c>
      <c r="K228" s="90">
        <v>2022</v>
      </c>
      <c r="L228" s="76">
        <f t="shared" si="4"/>
        <v>2032</v>
      </c>
    </row>
    <row r="229" spans="1:12" ht="16.5" thickBot="1" x14ac:dyDescent="0.3">
      <c r="A229" s="44">
        <v>55</v>
      </c>
      <c r="B229" s="8" t="s">
        <v>81</v>
      </c>
      <c r="C229" s="8" t="s">
        <v>185</v>
      </c>
      <c r="D229" s="101" t="s">
        <v>68</v>
      </c>
      <c r="E229" s="17"/>
      <c r="F229" s="102" t="s">
        <v>50</v>
      </c>
      <c r="G229" s="103" t="s">
        <v>223</v>
      </c>
      <c r="H229" s="89" t="s">
        <v>23</v>
      </c>
      <c r="I229" s="89" t="s">
        <v>5</v>
      </c>
      <c r="J229" s="89" t="s">
        <v>30</v>
      </c>
      <c r="K229" s="92">
        <v>2022</v>
      </c>
      <c r="L229" s="109">
        <f t="shared" si="4"/>
        <v>2032</v>
      </c>
    </row>
    <row r="230" spans="1:12" ht="16.5" thickBot="1" x14ac:dyDescent="0.3">
      <c r="A230" s="44">
        <v>56</v>
      </c>
      <c r="B230" s="8" t="s">
        <v>81</v>
      </c>
      <c r="C230" s="8" t="s">
        <v>185</v>
      </c>
      <c r="D230" s="101" t="s">
        <v>68</v>
      </c>
      <c r="E230" s="22"/>
      <c r="F230" s="102" t="s">
        <v>41</v>
      </c>
      <c r="G230" s="103" t="s">
        <v>222</v>
      </c>
      <c r="H230" s="69" t="s">
        <v>471</v>
      </c>
      <c r="I230" s="89" t="s">
        <v>3</v>
      </c>
      <c r="J230" s="89" t="s">
        <v>30</v>
      </c>
      <c r="K230" s="92">
        <v>2023</v>
      </c>
      <c r="L230" s="109">
        <f t="shared" si="4"/>
        <v>2033</v>
      </c>
    </row>
    <row r="231" spans="1:12" ht="16.5" thickBot="1" x14ac:dyDescent="0.3">
      <c r="A231" s="44">
        <v>57</v>
      </c>
      <c r="B231" s="8" t="s">
        <v>81</v>
      </c>
      <c r="C231" s="8" t="s">
        <v>185</v>
      </c>
      <c r="D231" s="101" t="s">
        <v>68</v>
      </c>
      <c r="E231" s="22"/>
      <c r="F231" s="102" t="s">
        <v>34</v>
      </c>
      <c r="G231" s="103" t="s">
        <v>227</v>
      </c>
      <c r="H231" s="89" t="s">
        <v>23</v>
      </c>
      <c r="I231" s="89" t="s">
        <v>5</v>
      </c>
      <c r="J231" s="89" t="s">
        <v>30</v>
      </c>
      <c r="K231" s="90">
        <v>2022</v>
      </c>
      <c r="L231" s="109">
        <f t="shared" si="4"/>
        <v>2032</v>
      </c>
    </row>
    <row r="232" spans="1:12" ht="16.5" thickBot="1" x14ac:dyDescent="0.3">
      <c r="A232" s="44">
        <v>58</v>
      </c>
      <c r="B232" s="8" t="s">
        <v>81</v>
      </c>
      <c r="C232" s="8" t="s">
        <v>185</v>
      </c>
      <c r="D232" s="101" t="s">
        <v>68</v>
      </c>
      <c r="E232" s="22"/>
      <c r="F232" s="102" t="s">
        <v>41</v>
      </c>
      <c r="G232" s="103" t="s">
        <v>224</v>
      </c>
      <c r="H232" s="69" t="s">
        <v>471</v>
      </c>
      <c r="I232" s="89" t="s">
        <v>4</v>
      </c>
      <c r="J232" s="89" t="s">
        <v>30</v>
      </c>
      <c r="K232" s="92">
        <v>2022</v>
      </c>
      <c r="L232" s="109">
        <f t="shared" si="4"/>
        <v>2032</v>
      </c>
    </row>
    <row r="233" spans="1:12" ht="16.5" thickBot="1" x14ac:dyDescent="0.3">
      <c r="A233" s="44">
        <v>59</v>
      </c>
      <c r="B233" s="8" t="s">
        <v>81</v>
      </c>
      <c r="C233" s="8" t="s">
        <v>185</v>
      </c>
      <c r="D233" s="101" t="s">
        <v>68</v>
      </c>
      <c r="E233" s="22"/>
      <c r="F233" s="102" t="s">
        <v>34</v>
      </c>
      <c r="G233" s="103" t="s">
        <v>226</v>
      </c>
      <c r="H233" s="69" t="s">
        <v>471</v>
      </c>
      <c r="I233" s="89" t="s">
        <v>3</v>
      </c>
      <c r="J233" s="89" t="s">
        <v>30</v>
      </c>
      <c r="K233" s="90">
        <v>2022</v>
      </c>
      <c r="L233" s="109">
        <f t="shared" si="4"/>
        <v>2032</v>
      </c>
    </row>
    <row r="234" spans="1:12" ht="16.5" thickBot="1" x14ac:dyDescent="0.3">
      <c r="A234" s="44">
        <v>60</v>
      </c>
      <c r="B234" s="8" t="s">
        <v>81</v>
      </c>
      <c r="C234" s="8" t="s">
        <v>185</v>
      </c>
      <c r="D234" s="116" t="s">
        <v>68</v>
      </c>
      <c r="E234" s="22"/>
      <c r="F234" s="145" t="s">
        <v>34</v>
      </c>
      <c r="G234" s="148" t="s">
        <v>225</v>
      </c>
      <c r="H234" s="81" t="s">
        <v>23</v>
      </c>
      <c r="I234" s="82" t="s">
        <v>5</v>
      </c>
      <c r="J234" s="82" t="s">
        <v>39</v>
      </c>
      <c r="K234" s="94">
        <v>2016</v>
      </c>
      <c r="L234" s="84">
        <f t="shared" si="4"/>
        <v>2026</v>
      </c>
    </row>
    <row r="235" spans="1:12" ht="16.5" thickBot="1" x14ac:dyDescent="0.3">
      <c r="A235" s="44">
        <v>61</v>
      </c>
      <c r="B235" s="8" t="s">
        <v>81</v>
      </c>
      <c r="C235" s="8" t="s">
        <v>185</v>
      </c>
      <c r="D235" s="74" t="s">
        <v>69</v>
      </c>
      <c r="E235" s="22"/>
      <c r="F235" s="143" t="s">
        <v>570</v>
      </c>
      <c r="G235" s="144" t="s">
        <v>228</v>
      </c>
      <c r="H235" s="70" t="s">
        <v>23</v>
      </c>
      <c r="I235" s="70" t="s">
        <v>5</v>
      </c>
      <c r="J235" s="70" t="s">
        <v>30</v>
      </c>
      <c r="K235" s="90">
        <v>2025</v>
      </c>
      <c r="L235" s="76">
        <f t="shared" si="4"/>
        <v>2035</v>
      </c>
    </row>
    <row r="236" spans="1:12" ht="16.5" thickBot="1" x14ac:dyDescent="0.3">
      <c r="A236" s="44">
        <v>62</v>
      </c>
      <c r="B236" s="8" t="s">
        <v>81</v>
      </c>
      <c r="C236" s="8" t="s">
        <v>185</v>
      </c>
      <c r="D236" s="101" t="s">
        <v>69</v>
      </c>
      <c r="E236" s="22"/>
      <c r="F236" s="102" t="s">
        <v>50</v>
      </c>
      <c r="G236" s="103" t="s">
        <v>229</v>
      </c>
      <c r="H236" s="89" t="s">
        <v>23</v>
      </c>
      <c r="I236" s="89" t="s">
        <v>5</v>
      </c>
      <c r="J236" s="89" t="s">
        <v>30</v>
      </c>
      <c r="K236" s="90">
        <v>2023</v>
      </c>
      <c r="L236" s="109">
        <f t="shared" si="4"/>
        <v>2033</v>
      </c>
    </row>
    <row r="237" spans="1:12" ht="16.5" thickBot="1" x14ac:dyDescent="0.3">
      <c r="A237" s="44">
        <v>63</v>
      </c>
      <c r="B237" s="8" t="s">
        <v>81</v>
      </c>
      <c r="C237" s="8" t="s">
        <v>185</v>
      </c>
      <c r="D237" s="101" t="s">
        <v>69</v>
      </c>
      <c r="E237" s="27"/>
      <c r="F237" s="102" t="s">
        <v>41</v>
      </c>
      <c r="G237" s="103" t="s">
        <v>230</v>
      </c>
      <c r="H237" s="69" t="s">
        <v>471</v>
      </c>
      <c r="I237" s="89" t="s">
        <v>3</v>
      </c>
      <c r="J237" s="89" t="s">
        <v>30</v>
      </c>
      <c r="K237" s="92">
        <v>2023</v>
      </c>
      <c r="L237" s="109">
        <f t="shared" si="4"/>
        <v>2033</v>
      </c>
    </row>
    <row r="238" spans="1:12" ht="16.5" thickBot="1" x14ac:dyDescent="0.3">
      <c r="A238" s="44">
        <v>64</v>
      </c>
      <c r="B238" s="8" t="s">
        <v>81</v>
      </c>
      <c r="C238" s="8" t="s">
        <v>185</v>
      </c>
      <c r="D238" s="101" t="s">
        <v>69</v>
      </c>
      <c r="E238" s="16"/>
      <c r="F238" s="102" t="s">
        <v>34</v>
      </c>
      <c r="G238" s="103" t="s">
        <v>231</v>
      </c>
      <c r="H238" s="89" t="s">
        <v>23</v>
      </c>
      <c r="I238" s="89" t="s">
        <v>5</v>
      </c>
      <c r="J238" s="89" t="s">
        <v>30</v>
      </c>
      <c r="K238" s="90">
        <v>2025</v>
      </c>
      <c r="L238" s="109">
        <f t="shared" si="4"/>
        <v>2035</v>
      </c>
    </row>
    <row r="239" spans="1:12" ht="16.5" thickBot="1" x14ac:dyDescent="0.3">
      <c r="A239" s="44">
        <v>65</v>
      </c>
      <c r="B239" s="8" t="s">
        <v>81</v>
      </c>
      <c r="C239" s="8" t="s">
        <v>185</v>
      </c>
      <c r="D239" s="101" t="s">
        <v>69</v>
      </c>
      <c r="E239" s="17"/>
      <c r="F239" s="102" t="s">
        <v>34</v>
      </c>
      <c r="G239" s="103" t="s">
        <v>234</v>
      </c>
      <c r="H239" s="69" t="s">
        <v>471</v>
      </c>
      <c r="I239" s="89" t="s">
        <v>4</v>
      </c>
      <c r="J239" s="89" t="s">
        <v>24</v>
      </c>
      <c r="K239" s="92">
        <v>2021</v>
      </c>
      <c r="L239" s="109">
        <f t="shared" ref="L239:L250" si="5">K239+10</f>
        <v>2031</v>
      </c>
    </row>
    <row r="240" spans="1:12" ht="16.5" thickBot="1" x14ac:dyDescent="0.3">
      <c r="A240" s="44">
        <v>66</v>
      </c>
      <c r="B240" s="8" t="s">
        <v>81</v>
      </c>
      <c r="C240" s="8" t="s">
        <v>185</v>
      </c>
      <c r="D240" s="101" t="s">
        <v>69</v>
      </c>
      <c r="E240" s="17"/>
      <c r="F240" s="102" t="s">
        <v>34</v>
      </c>
      <c r="G240" s="103" t="s">
        <v>232</v>
      </c>
      <c r="H240" s="69" t="s">
        <v>471</v>
      </c>
      <c r="I240" s="89" t="s">
        <v>3</v>
      </c>
      <c r="J240" s="89" t="s">
        <v>30</v>
      </c>
      <c r="K240" s="90">
        <v>2025</v>
      </c>
      <c r="L240" s="109">
        <f t="shared" si="5"/>
        <v>2035</v>
      </c>
    </row>
    <row r="241" spans="1:12" ht="16.5" thickBot="1" x14ac:dyDescent="0.3">
      <c r="A241" s="44">
        <v>67</v>
      </c>
      <c r="B241" s="8" t="s">
        <v>81</v>
      </c>
      <c r="C241" s="8" t="s">
        <v>185</v>
      </c>
      <c r="D241" s="116" t="s">
        <v>69</v>
      </c>
      <c r="E241" s="17"/>
      <c r="F241" s="145" t="s">
        <v>34</v>
      </c>
      <c r="G241" s="148" t="s">
        <v>233</v>
      </c>
      <c r="H241" s="81" t="s">
        <v>23</v>
      </c>
      <c r="I241" s="82" t="s">
        <v>5</v>
      </c>
      <c r="J241" s="82" t="s">
        <v>30</v>
      </c>
      <c r="K241" s="94">
        <v>2025</v>
      </c>
      <c r="L241" s="84">
        <f t="shared" si="5"/>
        <v>2035</v>
      </c>
    </row>
    <row r="242" spans="1:12" ht="16.5" thickBot="1" x14ac:dyDescent="0.3">
      <c r="A242" s="44">
        <v>68</v>
      </c>
      <c r="B242" s="8" t="s">
        <v>81</v>
      </c>
      <c r="C242" s="8" t="s">
        <v>185</v>
      </c>
      <c r="D242" s="74" t="s">
        <v>235</v>
      </c>
      <c r="E242" s="17"/>
      <c r="F242" s="143" t="s">
        <v>570</v>
      </c>
      <c r="G242" s="144" t="s">
        <v>240</v>
      </c>
      <c r="H242" s="69" t="s">
        <v>23</v>
      </c>
      <c r="I242" s="70" t="s">
        <v>5</v>
      </c>
      <c r="J242" s="70" t="s">
        <v>30</v>
      </c>
      <c r="K242" s="90">
        <v>2025</v>
      </c>
      <c r="L242" s="76">
        <f t="shared" si="5"/>
        <v>2035</v>
      </c>
    </row>
    <row r="243" spans="1:12" ht="16.5" thickBot="1" x14ac:dyDescent="0.3">
      <c r="A243" s="44">
        <v>69</v>
      </c>
      <c r="B243" s="8" t="s">
        <v>81</v>
      </c>
      <c r="C243" s="8" t="s">
        <v>185</v>
      </c>
      <c r="D243" s="101" t="s">
        <v>235</v>
      </c>
      <c r="E243" s="17"/>
      <c r="F243" s="102" t="s">
        <v>50</v>
      </c>
      <c r="G243" s="103" t="s">
        <v>242</v>
      </c>
      <c r="H243" s="89" t="s">
        <v>23</v>
      </c>
      <c r="I243" s="89" t="s">
        <v>5</v>
      </c>
      <c r="J243" s="89" t="s">
        <v>30</v>
      </c>
      <c r="K243" s="92">
        <v>2025</v>
      </c>
      <c r="L243" s="109">
        <f t="shared" si="5"/>
        <v>2035</v>
      </c>
    </row>
    <row r="244" spans="1:12" ht="16.5" thickBot="1" x14ac:dyDescent="0.3">
      <c r="A244" s="44">
        <v>70</v>
      </c>
      <c r="B244" s="8" t="s">
        <v>81</v>
      </c>
      <c r="C244" s="8" t="s">
        <v>185</v>
      </c>
      <c r="D244" s="101" t="s">
        <v>235</v>
      </c>
      <c r="E244" s="17"/>
      <c r="F244" s="102" t="s">
        <v>41</v>
      </c>
      <c r="G244" s="103" t="s">
        <v>239</v>
      </c>
      <c r="H244" s="89" t="s">
        <v>23</v>
      </c>
      <c r="I244" s="89" t="s">
        <v>5</v>
      </c>
      <c r="J244" s="89" t="s">
        <v>30</v>
      </c>
      <c r="K244" s="92">
        <v>2023</v>
      </c>
      <c r="L244" s="109">
        <f t="shared" si="5"/>
        <v>2033</v>
      </c>
    </row>
    <row r="245" spans="1:12" ht="16.5" thickBot="1" x14ac:dyDescent="0.3">
      <c r="A245" s="44">
        <v>71</v>
      </c>
      <c r="B245" s="8" t="s">
        <v>81</v>
      </c>
      <c r="C245" s="8" t="s">
        <v>185</v>
      </c>
      <c r="D245" s="101" t="s">
        <v>235</v>
      </c>
      <c r="E245" s="22"/>
      <c r="F245" s="102" t="s">
        <v>34</v>
      </c>
      <c r="G245" s="103" t="s">
        <v>237</v>
      </c>
      <c r="H245" s="69" t="s">
        <v>471</v>
      </c>
      <c r="I245" s="89" t="s">
        <v>3</v>
      </c>
      <c r="J245" s="89" t="s">
        <v>30</v>
      </c>
      <c r="K245" s="92">
        <v>2025</v>
      </c>
      <c r="L245" s="109">
        <f t="shared" si="5"/>
        <v>2035</v>
      </c>
    </row>
    <row r="246" spans="1:12" ht="16.5" thickBot="1" x14ac:dyDescent="0.3">
      <c r="A246" s="44">
        <v>72</v>
      </c>
      <c r="B246" s="8" t="s">
        <v>81</v>
      </c>
      <c r="C246" s="8" t="s">
        <v>185</v>
      </c>
      <c r="D246" s="101" t="s">
        <v>235</v>
      </c>
      <c r="E246" s="22"/>
      <c r="F246" s="102" t="s">
        <v>34</v>
      </c>
      <c r="G246" s="103" t="s">
        <v>238</v>
      </c>
      <c r="H246" s="69" t="s">
        <v>471</v>
      </c>
      <c r="I246" s="89" t="s">
        <v>4</v>
      </c>
      <c r="J246" s="89" t="s">
        <v>24</v>
      </c>
      <c r="K246" s="92">
        <v>2021</v>
      </c>
      <c r="L246" s="109">
        <f t="shared" si="5"/>
        <v>2031</v>
      </c>
    </row>
    <row r="247" spans="1:12" ht="16.5" thickBot="1" x14ac:dyDescent="0.3">
      <c r="A247" s="44">
        <v>73</v>
      </c>
      <c r="B247" s="8" t="s">
        <v>81</v>
      </c>
      <c r="C247" s="8" t="s">
        <v>185</v>
      </c>
      <c r="D247" s="101" t="s">
        <v>235</v>
      </c>
      <c r="E247" s="22"/>
      <c r="F247" s="102" t="s">
        <v>34</v>
      </c>
      <c r="G247" s="103" t="s">
        <v>236</v>
      </c>
      <c r="H247" s="89" t="s">
        <v>23</v>
      </c>
      <c r="I247" s="89" t="s">
        <v>5</v>
      </c>
      <c r="J247" s="89" t="s">
        <v>30</v>
      </c>
      <c r="K247" s="90">
        <v>2025</v>
      </c>
      <c r="L247" s="109">
        <f t="shared" si="5"/>
        <v>2035</v>
      </c>
    </row>
    <row r="248" spans="1:12" ht="16.5" thickBot="1" x14ac:dyDescent="0.3">
      <c r="A248" s="44">
        <v>74</v>
      </c>
      <c r="B248" s="8" t="s">
        <v>81</v>
      </c>
      <c r="C248" s="8" t="s">
        <v>185</v>
      </c>
      <c r="D248" s="101" t="s">
        <v>235</v>
      </c>
      <c r="E248" s="22"/>
      <c r="F248" s="102" t="s">
        <v>34</v>
      </c>
      <c r="G248" s="103" t="s">
        <v>243</v>
      </c>
      <c r="H248" s="69" t="s">
        <v>471</v>
      </c>
      <c r="I248" s="89" t="s">
        <v>3</v>
      </c>
      <c r="J248" s="89" t="s">
        <v>30</v>
      </c>
      <c r="K248" s="90">
        <v>2023</v>
      </c>
      <c r="L248" s="109">
        <f t="shared" si="5"/>
        <v>2033</v>
      </c>
    </row>
    <row r="249" spans="1:12" ht="16.5" thickBot="1" x14ac:dyDescent="0.3">
      <c r="A249" s="44">
        <v>75</v>
      </c>
      <c r="B249" s="8" t="s">
        <v>81</v>
      </c>
      <c r="C249" s="8" t="s">
        <v>185</v>
      </c>
      <c r="D249" s="116" t="s">
        <v>235</v>
      </c>
      <c r="E249" s="22"/>
      <c r="F249" s="145" t="s">
        <v>34</v>
      </c>
      <c r="G249" s="148" t="s">
        <v>241</v>
      </c>
      <c r="H249" s="81" t="s">
        <v>23</v>
      </c>
      <c r="I249" s="82" t="s">
        <v>5</v>
      </c>
      <c r="J249" s="82" t="s">
        <v>30</v>
      </c>
      <c r="K249" s="94">
        <v>2025</v>
      </c>
      <c r="L249" s="84">
        <f t="shared" si="5"/>
        <v>2035</v>
      </c>
    </row>
    <row r="250" spans="1:12" ht="16.5" thickBot="1" x14ac:dyDescent="0.3">
      <c r="A250" s="44">
        <v>76</v>
      </c>
      <c r="B250" s="8" t="s">
        <v>81</v>
      </c>
      <c r="C250" s="8" t="s">
        <v>185</v>
      </c>
      <c r="D250" s="78" t="s">
        <v>588</v>
      </c>
      <c r="E250" s="22"/>
      <c r="F250" s="174" t="s">
        <v>589</v>
      </c>
      <c r="G250" s="144" t="s">
        <v>590</v>
      </c>
      <c r="H250" s="69" t="s">
        <v>26</v>
      </c>
      <c r="I250" s="70" t="s">
        <v>7</v>
      </c>
      <c r="J250" s="69" t="s">
        <v>48</v>
      </c>
      <c r="K250" s="90">
        <v>2018</v>
      </c>
      <c r="L250" s="76">
        <f t="shared" si="5"/>
        <v>2028</v>
      </c>
    </row>
    <row r="251" spans="1:12" x14ac:dyDescent="0.25">
      <c r="A251" s="1"/>
    </row>
    <row r="252" spans="1:12" x14ac:dyDescent="0.25">
      <c r="A252" s="1"/>
    </row>
    <row r="253" spans="1:12" ht="20.25" x14ac:dyDescent="0.25">
      <c r="A253" s="396" t="s">
        <v>461</v>
      </c>
      <c r="B253" s="396"/>
      <c r="C253" s="396"/>
      <c r="D253" s="396"/>
      <c r="E253" s="396"/>
      <c r="F253" s="396"/>
      <c r="G253" s="396"/>
      <c r="H253" s="396"/>
      <c r="I253" s="396"/>
      <c r="J253" s="396"/>
      <c r="K253" s="396"/>
      <c r="L253" s="396"/>
    </row>
    <row r="254" spans="1:12" ht="14.45" customHeight="1" x14ac:dyDescent="0.25">
      <c r="A254" s="419" t="s">
        <v>70</v>
      </c>
      <c r="B254" s="419"/>
      <c r="C254" s="419"/>
      <c r="D254" s="419"/>
      <c r="E254" s="419"/>
      <c r="F254" s="419"/>
      <c r="G254" s="419"/>
      <c r="H254" s="419"/>
      <c r="I254" s="419"/>
      <c r="J254" s="419"/>
      <c r="K254" s="419"/>
      <c r="L254" s="419"/>
    </row>
    <row r="255" spans="1:12" ht="20.25" x14ac:dyDescent="0.25">
      <c r="A255" s="37"/>
    </row>
    <row r="257" spans="1:12" ht="21" thickBot="1" x14ac:dyDescent="0.35">
      <c r="A257" s="15" t="s">
        <v>457</v>
      </c>
      <c r="B257" s="34" t="s">
        <v>456</v>
      </c>
      <c r="C257" s="34">
        <f>A261</f>
        <v>2</v>
      </c>
      <c r="I257" s="58"/>
      <c r="J257" s="58"/>
      <c r="K257" s="58"/>
      <c r="L257" s="58"/>
    </row>
    <row r="258" spans="1:12" ht="15.75" customHeight="1" x14ac:dyDescent="0.25">
      <c r="A258" s="48"/>
      <c r="B258" s="441" t="s">
        <v>9</v>
      </c>
      <c r="C258" s="441" t="s">
        <v>10</v>
      </c>
      <c r="D258" s="443" t="s">
        <v>16</v>
      </c>
      <c r="E258" s="30" t="s">
        <v>71</v>
      </c>
      <c r="F258" s="441" t="s">
        <v>14</v>
      </c>
      <c r="G258" s="445"/>
      <c r="H258" s="445"/>
      <c r="I258" s="445"/>
      <c r="J258" s="446"/>
      <c r="K258" s="446"/>
    </row>
    <row r="259" spans="1:12" ht="16.5" thickBot="1" x14ac:dyDescent="0.3">
      <c r="A259" s="49"/>
      <c r="B259" s="442"/>
      <c r="C259" s="442"/>
      <c r="D259" s="444"/>
      <c r="E259" s="31" t="s">
        <v>72</v>
      </c>
      <c r="F259" s="442"/>
      <c r="G259" s="445"/>
      <c r="H259" s="445"/>
      <c r="I259" s="445"/>
      <c r="J259" s="446"/>
      <c r="K259" s="446"/>
    </row>
    <row r="260" spans="1:12" ht="16.5" thickBot="1" x14ac:dyDescent="0.3">
      <c r="A260" s="44">
        <v>1</v>
      </c>
      <c r="B260" s="8" t="s">
        <v>81</v>
      </c>
      <c r="C260" s="439" t="s">
        <v>73</v>
      </c>
      <c r="D260" s="440"/>
      <c r="E260" s="7">
        <v>7</v>
      </c>
      <c r="F260" s="32" t="s">
        <v>591</v>
      </c>
      <c r="G260" s="35"/>
      <c r="H260" s="35"/>
      <c r="I260" s="14"/>
      <c r="J260" s="14"/>
      <c r="K260" s="14"/>
    </row>
    <row r="261" spans="1:12" ht="16.5" thickBot="1" x14ac:dyDescent="0.3">
      <c r="A261" s="44">
        <v>2</v>
      </c>
      <c r="B261" s="8" t="s">
        <v>81</v>
      </c>
      <c r="C261" s="439" t="s">
        <v>73</v>
      </c>
      <c r="D261" s="440"/>
      <c r="E261" s="7">
        <v>7</v>
      </c>
      <c r="F261" s="32" t="s">
        <v>592</v>
      </c>
      <c r="G261" s="35"/>
      <c r="H261" s="35"/>
      <c r="I261" s="14"/>
      <c r="J261" s="14"/>
      <c r="K261" s="14"/>
    </row>
    <row r="262" spans="1:12" x14ac:dyDescent="0.25">
      <c r="A262" s="1"/>
    </row>
    <row r="263" spans="1:12" x14ac:dyDescent="0.25">
      <c r="A263" s="1"/>
    </row>
    <row r="264" spans="1:12" ht="20.25" x14ac:dyDescent="0.25">
      <c r="A264" s="396" t="s">
        <v>462</v>
      </c>
      <c r="B264" s="396"/>
      <c r="C264" s="396"/>
      <c r="D264" s="396"/>
      <c r="E264" s="396"/>
      <c r="F264" s="396"/>
      <c r="G264" s="396"/>
      <c r="H264" s="396"/>
      <c r="I264" s="396"/>
      <c r="J264" s="396"/>
      <c r="K264" s="396"/>
      <c r="L264" s="396"/>
    </row>
    <row r="265" spans="1:12" x14ac:dyDescent="0.25">
      <c r="A265" s="1"/>
    </row>
    <row r="266" spans="1:12" ht="20.25" x14ac:dyDescent="0.25">
      <c r="A266" s="37"/>
    </row>
    <row r="267" spans="1:12" ht="21" thickBot="1" x14ac:dyDescent="0.35">
      <c r="A267" s="34" t="s">
        <v>51</v>
      </c>
      <c r="B267" s="34" t="s">
        <v>456</v>
      </c>
      <c r="C267" s="34">
        <f>A436</f>
        <v>172</v>
      </c>
    </row>
    <row r="268" spans="1:12" ht="16.5" x14ac:dyDescent="0.25">
      <c r="A268" s="36"/>
      <c r="B268" s="397" t="s">
        <v>9</v>
      </c>
      <c r="C268" s="397" t="s">
        <v>10</v>
      </c>
      <c r="D268" s="397" t="s">
        <v>11</v>
      </c>
      <c r="E268" s="3" t="s">
        <v>12</v>
      </c>
      <c r="F268" s="397" t="s">
        <v>14</v>
      </c>
      <c r="G268" s="397" t="s">
        <v>15</v>
      </c>
      <c r="H268" s="397" t="s">
        <v>16</v>
      </c>
      <c r="I268" s="397" t="s">
        <v>17</v>
      </c>
      <c r="J268" s="397" t="s">
        <v>18</v>
      </c>
      <c r="K268" s="397" t="s">
        <v>19</v>
      </c>
      <c r="L268" s="3" t="s">
        <v>20</v>
      </c>
    </row>
    <row r="269" spans="1:12" ht="17.25" thickBot="1" x14ac:dyDescent="0.3">
      <c r="A269" s="41"/>
      <c r="B269" s="398"/>
      <c r="C269" s="398"/>
      <c r="D269" s="398"/>
      <c r="E269" s="28" t="s">
        <v>13</v>
      </c>
      <c r="F269" s="398"/>
      <c r="G269" s="398"/>
      <c r="H269" s="398"/>
      <c r="I269" s="398"/>
      <c r="J269" s="398"/>
      <c r="K269" s="398"/>
      <c r="L269" s="28" t="s">
        <v>21</v>
      </c>
    </row>
    <row r="270" spans="1:12" ht="17.25" thickBot="1" x14ac:dyDescent="0.3">
      <c r="A270" s="4">
        <v>1</v>
      </c>
      <c r="B270" s="5" t="s">
        <v>81</v>
      </c>
      <c r="C270" s="5" t="s">
        <v>244</v>
      </c>
      <c r="D270" s="74" t="s">
        <v>35</v>
      </c>
      <c r="E270" s="23"/>
      <c r="F270" s="98" t="s">
        <v>59</v>
      </c>
      <c r="G270" s="75" t="s">
        <v>251</v>
      </c>
      <c r="H270" s="91" t="s">
        <v>518</v>
      </c>
      <c r="I270" s="89" t="s">
        <v>3</v>
      </c>
      <c r="J270" s="70" t="s">
        <v>30</v>
      </c>
      <c r="K270" s="90">
        <v>2023</v>
      </c>
      <c r="L270" s="97">
        <f t="shared" ref="L270:L328" si="6">K270+10</f>
        <v>2033</v>
      </c>
    </row>
    <row r="271" spans="1:12" ht="17.25" thickBot="1" x14ac:dyDescent="0.3">
      <c r="A271" s="4">
        <v>2</v>
      </c>
      <c r="B271" s="5" t="s">
        <v>81</v>
      </c>
      <c r="C271" s="5" t="s">
        <v>244</v>
      </c>
      <c r="D271" s="74" t="s">
        <v>35</v>
      </c>
      <c r="E271" s="23"/>
      <c r="F271" s="98" t="s">
        <v>696</v>
      </c>
      <c r="G271" s="75" t="s">
        <v>252</v>
      </c>
      <c r="H271" s="89" t="s">
        <v>26</v>
      </c>
      <c r="I271" s="89" t="s">
        <v>8</v>
      </c>
      <c r="J271" s="70" t="s">
        <v>30</v>
      </c>
      <c r="K271" s="138">
        <v>2022</v>
      </c>
      <c r="L271" s="99">
        <f t="shared" si="6"/>
        <v>2032</v>
      </c>
    </row>
    <row r="272" spans="1:12" ht="17.25" thickBot="1" x14ac:dyDescent="0.3">
      <c r="A272" s="4">
        <v>3</v>
      </c>
      <c r="B272" s="5" t="s">
        <v>81</v>
      </c>
      <c r="C272" s="5" t="s">
        <v>244</v>
      </c>
      <c r="D272" s="74" t="s">
        <v>35</v>
      </c>
      <c r="E272" s="23"/>
      <c r="F272" s="98" t="s">
        <v>593</v>
      </c>
      <c r="G272" s="75" t="s">
        <v>253</v>
      </c>
      <c r="H272" s="91" t="s">
        <v>518</v>
      </c>
      <c r="I272" s="89" t="s">
        <v>3</v>
      </c>
      <c r="J272" s="70" t="s">
        <v>24</v>
      </c>
      <c r="K272" s="90">
        <v>2020</v>
      </c>
      <c r="L272" s="99">
        <f t="shared" si="6"/>
        <v>2030</v>
      </c>
    </row>
    <row r="273" spans="1:12" ht="17.25" thickBot="1" x14ac:dyDescent="0.3">
      <c r="A273" s="4">
        <v>4</v>
      </c>
      <c r="B273" s="5" t="s">
        <v>81</v>
      </c>
      <c r="C273" s="5" t="s">
        <v>244</v>
      </c>
      <c r="D273" s="74" t="s">
        <v>35</v>
      </c>
      <c r="E273" s="23"/>
      <c r="F273" s="98" t="s">
        <v>697</v>
      </c>
      <c r="G273" s="75" t="s">
        <v>254</v>
      </c>
      <c r="H273" s="91" t="s">
        <v>518</v>
      </c>
      <c r="I273" s="89" t="s">
        <v>3</v>
      </c>
      <c r="J273" s="70" t="s">
        <v>30</v>
      </c>
      <c r="K273" s="90">
        <v>2022</v>
      </c>
      <c r="L273" s="99">
        <f t="shared" si="6"/>
        <v>2032</v>
      </c>
    </row>
    <row r="274" spans="1:12" ht="17.25" thickBot="1" x14ac:dyDescent="0.3">
      <c r="A274" s="4">
        <v>5</v>
      </c>
      <c r="B274" s="5" t="s">
        <v>81</v>
      </c>
      <c r="C274" s="5" t="s">
        <v>244</v>
      </c>
      <c r="D274" s="74" t="s">
        <v>35</v>
      </c>
      <c r="E274" s="23"/>
      <c r="F274" s="98" t="s">
        <v>697</v>
      </c>
      <c r="G274" s="75" t="s">
        <v>255</v>
      </c>
      <c r="H274" s="89" t="s">
        <v>23</v>
      </c>
      <c r="I274" s="89" t="s">
        <v>5</v>
      </c>
      <c r="J274" s="70" t="s">
        <v>48</v>
      </c>
      <c r="K274" s="90">
        <v>2017</v>
      </c>
      <c r="L274" s="99">
        <f t="shared" si="6"/>
        <v>2027</v>
      </c>
    </row>
    <row r="275" spans="1:12" ht="17.25" thickBot="1" x14ac:dyDescent="0.3">
      <c r="A275" s="4">
        <v>6</v>
      </c>
      <c r="B275" s="5" t="s">
        <v>81</v>
      </c>
      <c r="C275" s="5" t="s">
        <v>244</v>
      </c>
      <c r="D275" s="74" t="s">
        <v>35</v>
      </c>
      <c r="E275" s="23"/>
      <c r="F275" s="98" t="s">
        <v>698</v>
      </c>
      <c r="G275" s="75" t="s">
        <v>256</v>
      </c>
      <c r="H275" s="89" t="s">
        <v>23</v>
      </c>
      <c r="I275" s="89" t="s">
        <v>5</v>
      </c>
      <c r="J275" s="70" t="s">
        <v>30</v>
      </c>
      <c r="K275" s="90">
        <v>2023</v>
      </c>
      <c r="L275" s="99">
        <f t="shared" si="6"/>
        <v>2033</v>
      </c>
    </row>
    <row r="276" spans="1:12" ht="17.25" thickBot="1" x14ac:dyDescent="0.3">
      <c r="A276" s="4">
        <v>7</v>
      </c>
      <c r="B276" s="5" t="s">
        <v>81</v>
      </c>
      <c r="C276" s="5" t="s">
        <v>244</v>
      </c>
      <c r="D276" s="74" t="s">
        <v>35</v>
      </c>
      <c r="E276" s="23"/>
      <c r="F276" s="98" t="s">
        <v>699</v>
      </c>
      <c r="G276" s="75" t="s">
        <v>700</v>
      </c>
      <c r="H276" s="91" t="s">
        <v>518</v>
      </c>
      <c r="I276" s="89" t="s">
        <v>3</v>
      </c>
      <c r="J276" s="70" t="s">
        <v>30</v>
      </c>
      <c r="K276" s="90">
        <v>2022</v>
      </c>
      <c r="L276" s="99">
        <f t="shared" si="6"/>
        <v>2032</v>
      </c>
    </row>
    <row r="277" spans="1:12" ht="17.25" thickBot="1" x14ac:dyDescent="0.3">
      <c r="A277" s="4">
        <v>8</v>
      </c>
      <c r="B277" s="5" t="s">
        <v>81</v>
      </c>
      <c r="C277" s="5" t="s">
        <v>244</v>
      </c>
      <c r="D277" s="74" t="s">
        <v>35</v>
      </c>
      <c r="E277" s="23"/>
      <c r="F277" s="98" t="s">
        <v>258</v>
      </c>
      <c r="G277" s="75" t="s">
        <v>259</v>
      </c>
      <c r="H277" s="89" t="s">
        <v>23</v>
      </c>
      <c r="I277" s="89" t="s">
        <v>5</v>
      </c>
      <c r="J277" s="70" t="s">
        <v>24</v>
      </c>
      <c r="K277" s="90">
        <v>2019</v>
      </c>
      <c r="L277" s="99">
        <f t="shared" si="6"/>
        <v>2029</v>
      </c>
    </row>
    <row r="278" spans="1:12" ht="17.25" thickBot="1" x14ac:dyDescent="0.3">
      <c r="A278" s="4">
        <v>9</v>
      </c>
      <c r="B278" s="5" t="s">
        <v>81</v>
      </c>
      <c r="C278" s="5" t="s">
        <v>244</v>
      </c>
      <c r="D278" s="74" t="s">
        <v>35</v>
      </c>
      <c r="E278" s="23"/>
      <c r="F278" s="98" t="s">
        <v>594</v>
      </c>
      <c r="G278" s="75" t="s">
        <v>260</v>
      </c>
      <c r="H278" s="89" t="s">
        <v>23</v>
      </c>
      <c r="I278" s="89" t="s">
        <v>5</v>
      </c>
      <c r="J278" s="70" t="s">
        <v>30</v>
      </c>
      <c r="K278" s="90">
        <v>2025</v>
      </c>
      <c r="L278" s="99">
        <f t="shared" si="6"/>
        <v>2035</v>
      </c>
    </row>
    <row r="279" spans="1:12" ht="17.25" thickBot="1" x14ac:dyDescent="0.3">
      <c r="A279" s="4">
        <v>10</v>
      </c>
      <c r="B279" s="5" t="s">
        <v>81</v>
      </c>
      <c r="C279" s="5" t="s">
        <v>244</v>
      </c>
      <c r="D279" s="74" t="s">
        <v>35</v>
      </c>
      <c r="E279" s="23"/>
      <c r="F279" s="98" t="s">
        <v>595</v>
      </c>
      <c r="G279" s="75" t="s">
        <v>272</v>
      </c>
      <c r="H279" s="91" t="s">
        <v>518</v>
      </c>
      <c r="I279" s="89" t="s">
        <v>3</v>
      </c>
      <c r="J279" s="70" t="s">
        <v>30</v>
      </c>
      <c r="K279" s="90">
        <v>2023</v>
      </c>
      <c r="L279" s="99">
        <f t="shared" si="6"/>
        <v>2033</v>
      </c>
    </row>
    <row r="280" spans="1:12" ht="17.25" thickBot="1" x14ac:dyDescent="0.3">
      <c r="A280" s="4">
        <v>11</v>
      </c>
      <c r="B280" s="5" t="s">
        <v>81</v>
      </c>
      <c r="C280" s="5" t="s">
        <v>244</v>
      </c>
      <c r="D280" s="74" t="s">
        <v>35</v>
      </c>
      <c r="E280" s="23"/>
      <c r="F280" s="98" t="s">
        <v>595</v>
      </c>
      <c r="G280" s="75" t="s">
        <v>271</v>
      </c>
      <c r="H280" s="89" t="s">
        <v>26</v>
      </c>
      <c r="I280" s="89" t="s">
        <v>7</v>
      </c>
      <c r="J280" s="70" t="s">
        <v>30</v>
      </c>
      <c r="K280" s="90">
        <v>2024</v>
      </c>
      <c r="L280" s="99">
        <f t="shared" si="6"/>
        <v>2034</v>
      </c>
    </row>
    <row r="281" spans="1:12" ht="17.25" thickBot="1" x14ac:dyDescent="0.3">
      <c r="A281" s="4">
        <v>13</v>
      </c>
      <c r="B281" s="5" t="s">
        <v>81</v>
      </c>
      <c r="C281" s="5" t="s">
        <v>244</v>
      </c>
      <c r="D281" s="74" t="s">
        <v>35</v>
      </c>
      <c r="E281" s="23"/>
      <c r="F281" s="98" t="s">
        <v>38</v>
      </c>
      <c r="G281" s="75" t="s">
        <v>274</v>
      </c>
      <c r="H281" s="89" t="s">
        <v>26</v>
      </c>
      <c r="I281" s="89" t="s">
        <v>7</v>
      </c>
      <c r="J281" s="69" t="s">
        <v>48</v>
      </c>
      <c r="K281" s="90">
        <v>2018</v>
      </c>
      <c r="L281" s="99">
        <f t="shared" si="6"/>
        <v>2028</v>
      </c>
    </row>
    <row r="282" spans="1:12" ht="17.25" thickBot="1" x14ac:dyDescent="0.3">
      <c r="A282" s="4">
        <v>14</v>
      </c>
      <c r="B282" s="5" t="s">
        <v>81</v>
      </c>
      <c r="C282" s="5" t="s">
        <v>244</v>
      </c>
      <c r="D282" s="74" t="s">
        <v>35</v>
      </c>
      <c r="E282" s="23"/>
      <c r="F282" s="98" t="s">
        <v>38</v>
      </c>
      <c r="G282" s="75" t="s">
        <v>275</v>
      </c>
      <c r="H282" s="91" t="s">
        <v>518</v>
      </c>
      <c r="I282" s="89" t="s">
        <v>3</v>
      </c>
      <c r="J282" s="70" t="s">
        <v>30</v>
      </c>
      <c r="K282" s="90">
        <v>2023</v>
      </c>
      <c r="L282" s="99">
        <f t="shared" si="6"/>
        <v>2033</v>
      </c>
    </row>
    <row r="283" spans="1:12" ht="17.25" thickBot="1" x14ac:dyDescent="0.3">
      <c r="A283" s="4">
        <v>15</v>
      </c>
      <c r="B283" s="5" t="s">
        <v>81</v>
      </c>
      <c r="C283" s="5" t="s">
        <v>244</v>
      </c>
      <c r="D283" s="74" t="s">
        <v>35</v>
      </c>
      <c r="E283" s="23"/>
      <c r="F283" s="98" t="s">
        <v>34</v>
      </c>
      <c r="G283" s="75" t="s">
        <v>270</v>
      </c>
      <c r="H283" s="89" t="s">
        <v>26</v>
      </c>
      <c r="I283" s="89" t="s">
        <v>7</v>
      </c>
      <c r="J283" s="70" t="s">
        <v>30</v>
      </c>
      <c r="K283" s="90">
        <v>2022</v>
      </c>
      <c r="L283" s="99">
        <f t="shared" si="6"/>
        <v>2032</v>
      </c>
    </row>
    <row r="284" spans="1:12" ht="17.25" thickBot="1" x14ac:dyDescent="0.3">
      <c r="A284" s="4">
        <v>16</v>
      </c>
      <c r="B284" s="5" t="s">
        <v>81</v>
      </c>
      <c r="C284" s="5" t="s">
        <v>244</v>
      </c>
      <c r="D284" s="74" t="s">
        <v>35</v>
      </c>
      <c r="E284" s="23"/>
      <c r="F284" s="98" t="s">
        <v>34</v>
      </c>
      <c r="G284" s="75" t="s">
        <v>265</v>
      </c>
      <c r="H284" s="91" t="s">
        <v>518</v>
      </c>
      <c r="I284" s="89" t="s">
        <v>3</v>
      </c>
      <c r="J284" s="70" t="s">
        <v>30</v>
      </c>
      <c r="K284" s="90">
        <v>2023</v>
      </c>
      <c r="L284" s="99">
        <f t="shared" si="6"/>
        <v>2033</v>
      </c>
    </row>
    <row r="285" spans="1:12" ht="17.25" thickBot="1" x14ac:dyDescent="0.3">
      <c r="A285" s="4">
        <v>17</v>
      </c>
      <c r="B285" s="5" t="s">
        <v>81</v>
      </c>
      <c r="C285" s="5" t="s">
        <v>244</v>
      </c>
      <c r="D285" s="74" t="s">
        <v>35</v>
      </c>
      <c r="E285" s="23"/>
      <c r="F285" s="98" t="s">
        <v>262</v>
      </c>
      <c r="G285" s="75" t="s">
        <v>261</v>
      </c>
      <c r="H285" s="89" t="s">
        <v>26</v>
      </c>
      <c r="I285" s="89" t="s">
        <v>7</v>
      </c>
      <c r="J285" s="70" t="s">
        <v>30</v>
      </c>
      <c r="K285" s="90">
        <v>2023</v>
      </c>
      <c r="L285" s="99">
        <f t="shared" si="6"/>
        <v>2033</v>
      </c>
    </row>
    <row r="286" spans="1:12" ht="17.25" thickBot="1" x14ac:dyDescent="0.3">
      <c r="A286" s="4">
        <v>18</v>
      </c>
      <c r="B286" s="5" t="s">
        <v>81</v>
      </c>
      <c r="C286" s="5" t="s">
        <v>244</v>
      </c>
      <c r="D286" s="74" t="s">
        <v>35</v>
      </c>
      <c r="E286" s="23"/>
      <c r="F286" s="98" t="s">
        <v>262</v>
      </c>
      <c r="G286" s="75" t="s">
        <v>263</v>
      </c>
      <c r="H286" s="91" t="s">
        <v>518</v>
      </c>
      <c r="I286" s="89" t="s">
        <v>3</v>
      </c>
      <c r="J286" s="70" t="s">
        <v>30</v>
      </c>
      <c r="K286" s="90">
        <v>2023</v>
      </c>
      <c r="L286" s="99">
        <f t="shared" si="6"/>
        <v>2033</v>
      </c>
    </row>
    <row r="287" spans="1:12" ht="17.25" thickBot="1" x14ac:dyDescent="0.3">
      <c r="A287" s="4">
        <v>19</v>
      </c>
      <c r="B287" s="5" t="s">
        <v>81</v>
      </c>
      <c r="C287" s="5" t="s">
        <v>244</v>
      </c>
      <c r="D287" s="74" t="s">
        <v>35</v>
      </c>
      <c r="E287" s="23"/>
      <c r="F287" s="98" t="s">
        <v>28</v>
      </c>
      <c r="G287" s="75" t="s">
        <v>596</v>
      </c>
      <c r="H287" s="91" t="s">
        <v>518</v>
      </c>
      <c r="I287" s="89" t="s">
        <v>4</v>
      </c>
      <c r="J287" s="69" t="s">
        <v>30</v>
      </c>
      <c r="K287" s="90">
        <v>2024</v>
      </c>
      <c r="L287" s="99">
        <f t="shared" si="6"/>
        <v>2034</v>
      </c>
    </row>
    <row r="288" spans="1:12" ht="17.25" thickBot="1" x14ac:dyDescent="0.3">
      <c r="A288" s="4">
        <v>20</v>
      </c>
      <c r="B288" s="5" t="s">
        <v>81</v>
      </c>
      <c r="C288" s="5" t="s">
        <v>244</v>
      </c>
      <c r="D288" s="74" t="s">
        <v>35</v>
      </c>
      <c r="E288" s="23"/>
      <c r="F288" s="98" t="s">
        <v>597</v>
      </c>
      <c r="G288" s="75" t="s">
        <v>264</v>
      </c>
      <c r="H288" s="89" t="s">
        <v>26</v>
      </c>
      <c r="I288" s="89" t="s">
        <v>7</v>
      </c>
      <c r="J288" s="69" t="s">
        <v>30</v>
      </c>
      <c r="K288" s="90">
        <v>2022</v>
      </c>
      <c r="L288" s="99">
        <f t="shared" si="6"/>
        <v>2032</v>
      </c>
    </row>
    <row r="289" spans="1:12" ht="17.25" thickBot="1" x14ac:dyDescent="0.3">
      <c r="A289" s="4">
        <v>21</v>
      </c>
      <c r="B289" s="5" t="s">
        <v>81</v>
      </c>
      <c r="C289" s="5" t="s">
        <v>244</v>
      </c>
      <c r="D289" s="74" t="s">
        <v>35</v>
      </c>
      <c r="E289" s="23"/>
      <c r="F289" s="98" t="s">
        <v>25</v>
      </c>
      <c r="G289" s="75" t="s">
        <v>257</v>
      </c>
      <c r="H289" s="89" t="s">
        <v>26</v>
      </c>
      <c r="I289" s="89" t="s">
        <v>7</v>
      </c>
      <c r="J289" s="69" t="s">
        <v>30</v>
      </c>
      <c r="K289" s="90">
        <v>2023</v>
      </c>
      <c r="L289" s="99">
        <f t="shared" si="6"/>
        <v>2033</v>
      </c>
    </row>
    <row r="290" spans="1:12" ht="17.25" thickBot="1" x14ac:dyDescent="0.3">
      <c r="A290" s="4">
        <v>22</v>
      </c>
      <c r="B290" s="5" t="s">
        <v>81</v>
      </c>
      <c r="C290" s="5" t="s">
        <v>244</v>
      </c>
      <c r="D290" s="74" t="s">
        <v>35</v>
      </c>
      <c r="E290" s="23"/>
      <c r="F290" s="98" t="s">
        <v>25</v>
      </c>
      <c r="G290" s="75" t="s">
        <v>266</v>
      </c>
      <c r="H290" s="89" t="s">
        <v>26</v>
      </c>
      <c r="I290" s="89" t="s">
        <v>7</v>
      </c>
      <c r="J290" s="69" t="s">
        <v>30</v>
      </c>
      <c r="K290" s="90">
        <v>2023</v>
      </c>
      <c r="L290" s="99">
        <f t="shared" si="6"/>
        <v>2033</v>
      </c>
    </row>
    <row r="291" spans="1:12" ht="17.25" thickBot="1" x14ac:dyDescent="0.3">
      <c r="A291" s="4">
        <v>23</v>
      </c>
      <c r="B291" s="5" t="s">
        <v>81</v>
      </c>
      <c r="C291" s="5" t="s">
        <v>244</v>
      </c>
      <c r="D291" s="74" t="s">
        <v>35</v>
      </c>
      <c r="E291" s="23"/>
      <c r="F291" s="98" t="s">
        <v>25</v>
      </c>
      <c r="G291" s="75" t="s">
        <v>267</v>
      </c>
      <c r="H291" s="91" t="s">
        <v>518</v>
      </c>
      <c r="I291" s="89" t="s">
        <v>3</v>
      </c>
      <c r="J291" s="91" t="s">
        <v>48</v>
      </c>
      <c r="K291" s="92">
        <v>2016</v>
      </c>
      <c r="L291" s="99">
        <f t="shared" si="6"/>
        <v>2026</v>
      </c>
    </row>
    <row r="292" spans="1:12" ht="17.25" thickBot="1" x14ac:dyDescent="0.3">
      <c r="A292" s="4">
        <v>24</v>
      </c>
      <c r="B292" s="5" t="s">
        <v>81</v>
      </c>
      <c r="C292" s="5" t="s">
        <v>244</v>
      </c>
      <c r="D292" s="74" t="s">
        <v>35</v>
      </c>
      <c r="E292" s="23"/>
      <c r="F292" s="98" t="s">
        <v>598</v>
      </c>
      <c r="G292" s="75" t="s">
        <v>268</v>
      </c>
      <c r="H292" s="89" t="s">
        <v>26</v>
      </c>
      <c r="I292" s="89" t="s">
        <v>8</v>
      </c>
      <c r="J292" s="91" t="s">
        <v>30</v>
      </c>
      <c r="K292" s="92">
        <v>2022</v>
      </c>
      <c r="L292" s="99">
        <f t="shared" si="6"/>
        <v>2032</v>
      </c>
    </row>
    <row r="293" spans="1:12" ht="17.25" thickBot="1" x14ac:dyDescent="0.3">
      <c r="A293" s="4">
        <v>25</v>
      </c>
      <c r="B293" s="5" t="s">
        <v>81</v>
      </c>
      <c r="C293" s="5" t="s">
        <v>244</v>
      </c>
      <c r="D293" s="74" t="s">
        <v>35</v>
      </c>
      <c r="E293" s="23"/>
      <c r="F293" s="98" t="s">
        <v>599</v>
      </c>
      <c r="G293" s="75" t="s">
        <v>269</v>
      </c>
      <c r="H293" s="91" t="s">
        <v>518</v>
      </c>
      <c r="I293" s="89" t="s">
        <v>3</v>
      </c>
      <c r="J293" s="70" t="s">
        <v>30</v>
      </c>
      <c r="K293" s="90">
        <v>2023</v>
      </c>
      <c r="L293" s="99">
        <f t="shared" si="6"/>
        <v>2033</v>
      </c>
    </row>
    <row r="294" spans="1:12" ht="17.25" thickBot="1" x14ac:dyDescent="0.3">
      <c r="A294" s="4">
        <v>26</v>
      </c>
      <c r="B294" s="5" t="s">
        <v>81</v>
      </c>
      <c r="C294" s="5" t="s">
        <v>244</v>
      </c>
      <c r="D294" s="74" t="s">
        <v>35</v>
      </c>
      <c r="E294" s="23"/>
      <c r="F294" s="139" t="s">
        <v>273</v>
      </c>
      <c r="G294" s="111">
        <v>1</v>
      </c>
      <c r="H294" s="91" t="s">
        <v>518</v>
      </c>
      <c r="I294" s="89" t="s">
        <v>3</v>
      </c>
      <c r="J294" s="70" t="s">
        <v>30</v>
      </c>
      <c r="K294" s="90">
        <v>2024</v>
      </c>
      <c r="L294" s="99">
        <f t="shared" si="6"/>
        <v>2034</v>
      </c>
    </row>
    <row r="295" spans="1:12" ht="17.25" thickBot="1" x14ac:dyDescent="0.3">
      <c r="A295" s="4">
        <v>28</v>
      </c>
      <c r="B295" s="5" t="s">
        <v>81</v>
      </c>
      <c r="C295" s="5" t="s">
        <v>244</v>
      </c>
      <c r="D295" s="74" t="s">
        <v>35</v>
      </c>
      <c r="E295" s="23"/>
      <c r="F295" s="139" t="s">
        <v>273</v>
      </c>
      <c r="G295" s="111">
        <v>3</v>
      </c>
      <c r="H295" s="91" t="s">
        <v>518</v>
      </c>
      <c r="I295" s="89" t="s">
        <v>3</v>
      </c>
      <c r="J295" s="70" t="s">
        <v>30</v>
      </c>
      <c r="K295" s="90">
        <v>2023</v>
      </c>
      <c r="L295" s="99">
        <f t="shared" si="6"/>
        <v>2033</v>
      </c>
    </row>
    <row r="296" spans="1:12" ht="17.25" thickBot="1" x14ac:dyDescent="0.3">
      <c r="A296" s="4">
        <v>29</v>
      </c>
      <c r="B296" s="5" t="s">
        <v>81</v>
      </c>
      <c r="C296" s="5" t="s">
        <v>244</v>
      </c>
      <c r="D296" s="74" t="s">
        <v>35</v>
      </c>
      <c r="E296" s="23"/>
      <c r="F296" s="139" t="s">
        <v>273</v>
      </c>
      <c r="G296" s="111">
        <v>4</v>
      </c>
      <c r="H296" s="91" t="s">
        <v>518</v>
      </c>
      <c r="I296" s="89" t="s">
        <v>3</v>
      </c>
      <c r="J296" s="70" t="s">
        <v>30</v>
      </c>
      <c r="K296" s="90">
        <v>2024</v>
      </c>
      <c r="L296" s="99">
        <f t="shared" si="6"/>
        <v>2034</v>
      </c>
    </row>
    <row r="297" spans="1:12" ht="17.25" thickBot="1" x14ac:dyDescent="0.3">
      <c r="A297" s="4">
        <v>30</v>
      </c>
      <c r="B297" s="5" t="s">
        <v>81</v>
      </c>
      <c r="C297" s="5" t="s">
        <v>244</v>
      </c>
      <c r="D297" s="74" t="s">
        <v>35</v>
      </c>
      <c r="E297" s="23"/>
      <c r="F297" s="139" t="s">
        <v>273</v>
      </c>
      <c r="G297" s="111">
        <v>5</v>
      </c>
      <c r="H297" s="91" t="s">
        <v>558</v>
      </c>
      <c r="I297" s="89" t="s">
        <v>3</v>
      </c>
      <c r="J297" s="70" t="s">
        <v>30</v>
      </c>
      <c r="K297" s="90">
        <v>2024</v>
      </c>
      <c r="L297" s="99">
        <f t="shared" si="6"/>
        <v>2034</v>
      </c>
    </row>
    <row r="298" spans="1:12" ht="17.25" thickBot="1" x14ac:dyDescent="0.3">
      <c r="A298" s="4">
        <v>31</v>
      </c>
      <c r="B298" s="5" t="s">
        <v>81</v>
      </c>
      <c r="C298" s="5" t="s">
        <v>244</v>
      </c>
      <c r="D298" s="74" t="s">
        <v>35</v>
      </c>
      <c r="E298" s="23"/>
      <c r="F298" s="139" t="s">
        <v>273</v>
      </c>
      <c r="G298" s="111">
        <v>6</v>
      </c>
      <c r="H298" s="91" t="s">
        <v>558</v>
      </c>
      <c r="I298" s="89" t="s">
        <v>3</v>
      </c>
      <c r="J298" s="70" t="s">
        <v>24</v>
      </c>
      <c r="K298" s="90">
        <v>2020</v>
      </c>
      <c r="L298" s="99">
        <f t="shared" si="6"/>
        <v>2030</v>
      </c>
    </row>
    <row r="299" spans="1:12" ht="17.25" thickBot="1" x14ac:dyDescent="0.3">
      <c r="A299" s="4">
        <v>32</v>
      </c>
      <c r="B299" s="5" t="s">
        <v>81</v>
      </c>
      <c r="C299" s="5" t="s">
        <v>244</v>
      </c>
      <c r="D299" s="74" t="s">
        <v>35</v>
      </c>
      <c r="E299" s="23"/>
      <c r="F299" s="139" t="s">
        <v>273</v>
      </c>
      <c r="G299" s="111">
        <v>7</v>
      </c>
      <c r="H299" s="91" t="s">
        <v>558</v>
      </c>
      <c r="I299" s="89" t="s">
        <v>3</v>
      </c>
      <c r="J299" s="70" t="s">
        <v>24</v>
      </c>
      <c r="K299" s="90">
        <v>2020</v>
      </c>
      <c r="L299" s="99">
        <f t="shared" si="6"/>
        <v>2030</v>
      </c>
    </row>
    <row r="300" spans="1:12" ht="17.25" thickBot="1" x14ac:dyDescent="0.3">
      <c r="A300" s="4">
        <v>33</v>
      </c>
      <c r="B300" s="5" t="s">
        <v>81</v>
      </c>
      <c r="C300" s="5" t="s">
        <v>244</v>
      </c>
      <c r="D300" s="74" t="s">
        <v>35</v>
      </c>
      <c r="E300" s="23"/>
      <c r="F300" s="139" t="s">
        <v>273</v>
      </c>
      <c r="G300" s="111">
        <v>8</v>
      </c>
      <c r="H300" s="91" t="s">
        <v>558</v>
      </c>
      <c r="I300" s="89" t="s">
        <v>3</v>
      </c>
      <c r="J300" s="70" t="s">
        <v>24</v>
      </c>
      <c r="K300" s="90">
        <v>2020</v>
      </c>
      <c r="L300" s="99">
        <f t="shared" si="6"/>
        <v>2030</v>
      </c>
    </row>
    <row r="301" spans="1:12" ht="17.25" thickBot="1" x14ac:dyDescent="0.3">
      <c r="A301" s="4">
        <v>34</v>
      </c>
      <c r="B301" s="5" t="s">
        <v>81</v>
      </c>
      <c r="C301" s="5" t="s">
        <v>244</v>
      </c>
      <c r="D301" s="74" t="s">
        <v>35</v>
      </c>
      <c r="E301" s="23"/>
      <c r="F301" s="139" t="s">
        <v>273</v>
      </c>
      <c r="G301" s="111">
        <v>9</v>
      </c>
      <c r="H301" s="91" t="s">
        <v>558</v>
      </c>
      <c r="I301" s="89" t="s">
        <v>3</v>
      </c>
      <c r="J301" s="70" t="s">
        <v>30</v>
      </c>
      <c r="K301" s="90">
        <v>2023</v>
      </c>
      <c r="L301" s="99">
        <f t="shared" si="6"/>
        <v>2033</v>
      </c>
    </row>
    <row r="302" spans="1:12" ht="17.25" thickBot="1" x14ac:dyDescent="0.3">
      <c r="A302" s="4">
        <v>35</v>
      </c>
      <c r="B302" s="5" t="s">
        <v>81</v>
      </c>
      <c r="C302" s="5" t="s">
        <v>244</v>
      </c>
      <c r="D302" s="74" t="s">
        <v>35</v>
      </c>
      <c r="E302" s="23"/>
      <c r="F302" s="139" t="s">
        <v>273</v>
      </c>
      <c r="G302" s="111">
        <v>10</v>
      </c>
      <c r="H302" s="91" t="s">
        <v>518</v>
      </c>
      <c r="I302" s="89" t="s">
        <v>3</v>
      </c>
      <c r="J302" s="70" t="s">
        <v>30</v>
      </c>
      <c r="K302" s="92">
        <v>2022</v>
      </c>
      <c r="L302" s="99">
        <f t="shared" si="6"/>
        <v>2032</v>
      </c>
    </row>
    <row r="303" spans="1:12" ht="17.25" thickBot="1" x14ac:dyDescent="0.3">
      <c r="A303" s="4">
        <v>36</v>
      </c>
      <c r="B303" s="5" t="s">
        <v>81</v>
      </c>
      <c r="C303" s="5" t="s">
        <v>244</v>
      </c>
      <c r="D303" s="74" t="s">
        <v>35</v>
      </c>
      <c r="E303" s="23"/>
      <c r="F303" s="139" t="s">
        <v>273</v>
      </c>
      <c r="G303" s="111">
        <v>11</v>
      </c>
      <c r="H303" s="91" t="s">
        <v>518</v>
      </c>
      <c r="I303" s="89" t="s">
        <v>3</v>
      </c>
      <c r="J303" s="70" t="s">
        <v>30</v>
      </c>
      <c r="K303" s="92">
        <v>2023</v>
      </c>
      <c r="L303" s="99">
        <f t="shared" si="6"/>
        <v>2033</v>
      </c>
    </row>
    <row r="304" spans="1:12" ht="17.25" thickBot="1" x14ac:dyDescent="0.3">
      <c r="A304" s="4">
        <v>38</v>
      </c>
      <c r="B304" s="5" t="s">
        <v>81</v>
      </c>
      <c r="C304" s="5" t="s">
        <v>244</v>
      </c>
      <c r="D304" s="74" t="s">
        <v>35</v>
      </c>
      <c r="E304" s="23"/>
      <c r="F304" s="139" t="s">
        <v>273</v>
      </c>
      <c r="G304" s="111">
        <v>13</v>
      </c>
      <c r="H304" s="91" t="s">
        <v>518</v>
      </c>
      <c r="I304" s="89" t="s">
        <v>3</v>
      </c>
      <c r="J304" s="140" t="s">
        <v>48</v>
      </c>
      <c r="K304" s="92">
        <v>2016</v>
      </c>
      <c r="L304" s="99">
        <f t="shared" si="6"/>
        <v>2026</v>
      </c>
    </row>
    <row r="305" spans="1:12" ht="17.25" thickBot="1" x14ac:dyDescent="0.3">
      <c r="A305" s="4">
        <v>39</v>
      </c>
      <c r="B305" s="5" t="s">
        <v>81</v>
      </c>
      <c r="C305" s="5" t="s">
        <v>244</v>
      </c>
      <c r="D305" s="74" t="s">
        <v>35</v>
      </c>
      <c r="E305" s="23"/>
      <c r="F305" s="141" t="s">
        <v>273</v>
      </c>
      <c r="G305" s="111">
        <v>14</v>
      </c>
      <c r="H305" s="91" t="s">
        <v>23</v>
      </c>
      <c r="I305" s="89" t="s">
        <v>5</v>
      </c>
      <c r="J305" s="140" t="s">
        <v>24</v>
      </c>
      <c r="K305" s="92">
        <v>2020</v>
      </c>
      <c r="L305" s="99">
        <f t="shared" si="6"/>
        <v>2030</v>
      </c>
    </row>
    <row r="306" spans="1:12" ht="17.25" thickBot="1" x14ac:dyDescent="0.3">
      <c r="A306" s="4">
        <v>40</v>
      </c>
      <c r="B306" s="5" t="s">
        <v>81</v>
      </c>
      <c r="C306" s="5" t="s">
        <v>244</v>
      </c>
      <c r="D306" s="78" t="s">
        <v>35</v>
      </c>
      <c r="E306" s="23"/>
      <c r="F306" s="168" t="s">
        <v>273</v>
      </c>
      <c r="G306" s="169">
        <v>15</v>
      </c>
      <c r="H306" s="82" t="s">
        <v>26</v>
      </c>
      <c r="I306" s="82" t="s">
        <v>7</v>
      </c>
      <c r="J306" s="152" t="s">
        <v>30</v>
      </c>
      <c r="K306" s="105">
        <v>2023</v>
      </c>
      <c r="L306" s="107">
        <f t="shared" si="6"/>
        <v>2033</v>
      </c>
    </row>
    <row r="307" spans="1:12" ht="17.25" thickBot="1" x14ac:dyDescent="0.3">
      <c r="A307" s="4">
        <v>43</v>
      </c>
      <c r="B307" s="5" t="s">
        <v>81</v>
      </c>
      <c r="C307" s="5" t="s">
        <v>244</v>
      </c>
      <c r="D307" s="74" t="s">
        <v>22</v>
      </c>
      <c r="E307" s="23"/>
      <c r="F307" s="143" t="s">
        <v>600</v>
      </c>
      <c r="G307" s="144" t="s">
        <v>276</v>
      </c>
      <c r="H307" s="69" t="s">
        <v>23</v>
      </c>
      <c r="I307" s="70" t="s">
        <v>5</v>
      </c>
      <c r="J307" s="70" t="s">
        <v>48</v>
      </c>
      <c r="K307" s="90">
        <v>2017</v>
      </c>
      <c r="L307" s="167">
        <f t="shared" si="6"/>
        <v>2027</v>
      </c>
    </row>
    <row r="308" spans="1:12" ht="17.25" thickBot="1" x14ac:dyDescent="0.3">
      <c r="A308" s="4">
        <v>44</v>
      </c>
      <c r="B308" s="5" t="s">
        <v>81</v>
      </c>
      <c r="C308" s="5" t="s">
        <v>244</v>
      </c>
      <c r="D308" s="101" t="s">
        <v>22</v>
      </c>
      <c r="E308" s="23"/>
      <c r="F308" s="102" t="s">
        <v>32</v>
      </c>
      <c r="G308" s="103" t="s">
        <v>277</v>
      </c>
      <c r="H308" s="91" t="s">
        <v>23</v>
      </c>
      <c r="I308" s="89" t="s">
        <v>5</v>
      </c>
      <c r="J308" s="91" t="s">
        <v>30</v>
      </c>
      <c r="K308" s="92">
        <v>2022</v>
      </c>
      <c r="L308" s="99">
        <f t="shared" si="6"/>
        <v>2032</v>
      </c>
    </row>
    <row r="309" spans="1:12" ht="17.25" thickBot="1" x14ac:dyDescent="0.3">
      <c r="A309" s="4">
        <v>45</v>
      </c>
      <c r="B309" s="5" t="s">
        <v>81</v>
      </c>
      <c r="C309" s="5" t="s">
        <v>244</v>
      </c>
      <c r="D309" s="101" t="s">
        <v>22</v>
      </c>
      <c r="E309" s="19"/>
      <c r="F309" s="102" t="s">
        <v>278</v>
      </c>
      <c r="G309" s="103" t="s">
        <v>279</v>
      </c>
      <c r="H309" s="91" t="s">
        <v>23</v>
      </c>
      <c r="I309" s="89" t="s">
        <v>5</v>
      </c>
      <c r="J309" s="91" t="s">
        <v>30</v>
      </c>
      <c r="K309" s="92">
        <v>2025</v>
      </c>
      <c r="L309" s="99">
        <f t="shared" si="6"/>
        <v>2035</v>
      </c>
    </row>
    <row r="310" spans="1:12" ht="17.25" thickBot="1" x14ac:dyDescent="0.3">
      <c r="A310" s="4">
        <v>46</v>
      </c>
      <c r="B310" s="5" t="s">
        <v>81</v>
      </c>
      <c r="C310" s="5" t="s">
        <v>244</v>
      </c>
      <c r="D310" s="101" t="s">
        <v>22</v>
      </c>
      <c r="E310" s="19"/>
      <c r="F310" s="102" t="s">
        <v>278</v>
      </c>
      <c r="G310" s="103" t="s">
        <v>280</v>
      </c>
      <c r="H310" s="91" t="s">
        <v>471</v>
      </c>
      <c r="I310" s="89" t="s">
        <v>3</v>
      </c>
      <c r="J310" s="89" t="s">
        <v>24</v>
      </c>
      <c r="K310" s="92">
        <v>2020</v>
      </c>
      <c r="L310" s="99">
        <f t="shared" si="6"/>
        <v>2030</v>
      </c>
    </row>
    <row r="311" spans="1:12" ht="17.25" thickBot="1" x14ac:dyDescent="0.3">
      <c r="A311" s="4">
        <v>47</v>
      </c>
      <c r="B311" s="5" t="s">
        <v>81</v>
      </c>
      <c r="C311" s="5" t="s">
        <v>244</v>
      </c>
      <c r="D311" s="101" t="s">
        <v>22</v>
      </c>
      <c r="E311" s="19"/>
      <c r="F311" s="102" t="s">
        <v>63</v>
      </c>
      <c r="G311" s="103" t="s">
        <v>281</v>
      </c>
      <c r="H311" s="142" t="s">
        <v>471</v>
      </c>
      <c r="I311" s="89" t="s">
        <v>3</v>
      </c>
      <c r="J311" s="91" t="s">
        <v>30</v>
      </c>
      <c r="K311" s="92">
        <v>2022</v>
      </c>
      <c r="L311" s="99">
        <f t="shared" si="6"/>
        <v>2032</v>
      </c>
    </row>
    <row r="312" spans="1:12" ht="17.25" thickBot="1" x14ac:dyDescent="0.3">
      <c r="A312" s="4">
        <v>48</v>
      </c>
      <c r="B312" s="5" t="s">
        <v>81</v>
      </c>
      <c r="C312" s="5" t="s">
        <v>244</v>
      </c>
      <c r="D312" s="101" t="s">
        <v>22</v>
      </c>
      <c r="E312" s="19"/>
      <c r="F312" s="102" t="s">
        <v>63</v>
      </c>
      <c r="G312" s="103" t="s">
        <v>282</v>
      </c>
      <c r="H312" s="91" t="s">
        <v>23</v>
      </c>
      <c r="I312" s="89" t="s">
        <v>5</v>
      </c>
      <c r="J312" s="89" t="s">
        <v>48</v>
      </c>
      <c r="K312" s="92">
        <v>2018</v>
      </c>
      <c r="L312" s="99">
        <f t="shared" si="6"/>
        <v>2028</v>
      </c>
    </row>
    <row r="313" spans="1:12" ht="17.25" thickBot="1" x14ac:dyDescent="0.3">
      <c r="A313" s="4">
        <v>49</v>
      </c>
      <c r="B313" s="5" t="s">
        <v>81</v>
      </c>
      <c r="C313" s="5" t="s">
        <v>244</v>
      </c>
      <c r="D313" s="101" t="s">
        <v>22</v>
      </c>
      <c r="E313" s="19"/>
      <c r="F313" s="102" t="s">
        <v>63</v>
      </c>
      <c r="G313" s="103" t="s">
        <v>283</v>
      </c>
      <c r="H313" s="91" t="s">
        <v>23</v>
      </c>
      <c r="I313" s="89" t="s">
        <v>5</v>
      </c>
      <c r="J313" s="89" t="s">
        <v>48</v>
      </c>
      <c r="K313" s="92">
        <v>2018</v>
      </c>
      <c r="L313" s="99">
        <f t="shared" si="6"/>
        <v>2028</v>
      </c>
    </row>
    <row r="314" spans="1:12" ht="17.25" thickBot="1" x14ac:dyDescent="0.3">
      <c r="A314" s="4">
        <v>50</v>
      </c>
      <c r="B314" s="5" t="s">
        <v>81</v>
      </c>
      <c r="C314" s="5" t="s">
        <v>244</v>
      </c>
      <c r="D314" s="101" t="s">
        <v>22</v>
      </c>
      <c r="E314" s="19"/>
      <c r="F314" s="102" t="s">
        <v>284</v>
      </c>
      <c r="G314" s="103" t="s">
        <v>285</v>
      </c>
      <c r="H314" s="91" t="s">
        <v>23</v>
      </c>
      <c r="I314" s="89" t="s">
        <v>5</v>
      </c>
      <c r="J314" s="89" t="s">
        <v>48</v>
      </c>
      <c r="K314" s="92">
        <v>2018</v>
      </c>
      <c r="L314" s="99">
        <f t="shared" si="6"/>
        <v>2028</v>
      </c>
    </row>
    <row r="315" spans="1:12" ht="17.25" thickBot="1" x14ac:dyDescent="0.3">
      <c r="A315" s="4">
        <v>51</v>
      </c>
      <c r="B315" s="5" t="s">
        <v>81</v>
      </c>
      <c r="C315" s="5" t="s">
        <v>244</v>
      </c>
      <c r="D315" s="101" t="s">
        <v>22</v>
      </c>
      <c r="E315" s="19"/>
      <c r="F315" s="102" t="s">
        <v>286</v>
      </c>
      <c r="G315" s="103" t="s">
        <v>287</v>
      </c>
      <c r="H315" s="91" t="s">
        <v>23</v>
      </c>
      <c r="I315" s="89" t="s">
        <v>5</v>
      </c>
      <c r="J315" s="91" t="s">
        <v>30</v>
      </c>
      <c r="K315" s="92">
        <v>2022</v>
      </c>
      <c r="L315" s="99">
        <f t="shared" si="6"/>
        <v>2032</v>
      </c>
    </row>
    <row r="316" spans="1:12" ht="17.25" thickBot="1" x14ac:dyDescent="0.3">
      <c r="A316" s="4">
        <v>52</v>
      </c>
      <c r="B316" s="5" t="s">
        <v>81</v>
      </c>
      <c r="C316" s="5" t="s">
        <v>244</v>
      </c>
      <c r="D316" s="101" t="s">
        <v>22</v>
      </c>
      <c r="E316" s="19"/>
      <c r="F316" s="102" t="s">
        <v>288</v>
      </c>
      <c r="G316" s="103" t="s">
        <v>289</v>
      </c>
      <c r="H316" s="91" t="s">
        <v>23</v>
      </c>
      <c r="I316" s="89" t="s">
        <v>5</v>
      </c>
      <c r="J316" s="91" t="s">
        <v>30</v>
      </c>
      <c r="K316" s="92">
        <v>2022</v>
      </c>
      <c r="L316" s="99">
        <f t="shared" si="6"/>
        <v>2032</v>
      </c>
    </row>
    <row r="317" spans="1:12" ht="17.25" thickBot="1" x14ac:dyDescent="0.3">
      <c r="A317" s="4">
        <v>53</v>
      </c>
      <c r="B317" s="5" t="s">
        <v>81</v>
      </c>
      <c r="C317" s="5" t="s">
        <v>244</v>
      </c>
      <c r="D317" s="101" t="s">
        <v>22</v>
      </c>
      <c r="E317" s="19"/>
      <c r="F317" s="102" t="s">
        <v>32</v>
      </c>
      <c r="G317" s="103" t="s">
        <v>290</v>
      </c>
      <c r="H317" s="91" t="s">
        <v>23</v>
      </c>
      <c r="I317" s="89" t="s">
        <v>5</v>
      </c>
      <c r="J317" s="91" t="s">
        <v>30</v>
      </c>
      <c r="K317" s="92">
        <v>2022</v>
      </c>
      <c r="L317" s="99">
        <f t="shared" si="6"/>
        <v>2032</v>
      </c>
    </row>
    <row r="318" spans="1:12" ht="17.25" thickBot="1" x14ac:dyDescent="0.3">
      <c r="A318" s="4">
        <v>54</v>
      </c>
      <c r="B318" s="5" t="s">
        <v>81</v>
      </c>
      <c r="C318" s="5" t="s">
        <v>244</v>
      </c>
      <c r="D318" s="101" t="s">
        <v>22</v>
      </c>
      <c r="E318" s="19"/>
      <c r="F318" s="102" t="s">
        <v>32</v>
      </c>
      <c r="G318" s="103" t="s">
        <v>291</v>
      </c>
      <c r="H318" s="91" t="s">
        <v>471</v>
      </c>
      <c r="I318" s="89" t="s">
        <v>4</v>
      </c>
      <c r="J318" s="91" t="s">
        <v>48</v>
      </c>
      <c r="K318" s="92">
        <v>2016</v>
      </c>
      <c r="L318" s="99">
        <f t="shared" si="6"/>
        <v>2026</v>
      </c>
    </row>
    <row r="319" spans="1:12" ht="17.25" thickBot="1" x14ac:dyDescent="0.3">
      <c r="A319" s="4">
        <v>55</v>
      </c>
      <c r="B319" s="5" t="s">
        <v>81</v>
      </c>
      <c r="C319" s="5" t="s">
        <v>244</v>
      </c>
      <c r="D319" s="101" t="s">
        <v>22</v>
      </c>
      <c r="E319" s="19"/>
      <c r="F319" s="102" t="s">
        <v>601</v>
      </c>
      <c r="G319" s="103" t="s">
        <v>292</v>
      </c>
      <c r="H319" s="91" t="s">
        <v>23</v>
      </c>
      <c r="I319" s="89" t="s">
        <v>5</v>
      </c>
      <c r="J319" s="91" t="s">
        <v>30</v>
      </c>
      <c r="K319" s="92">
        <v>2022</v>
      </c>
      <c r="L319" s="99">
        <f t="shared" si="6"/>
        <v>2032</v>
      </c>
    </row>
    <row r="320" spans="1:12" ht="17.25" thickBot="1" x14ac:dyDescent="0.3">
      <c r="A320" s="4">
        <v>56</v>
      </c>
      <c r="B320" s="5" t="s">
        <v>81</v>
      </c>
      <c r="C320" s="5" t="s">
        <v>244</v>
      </c>
      <c r="D320" s="101" t="s">
        <v>22</v>
      </c>
      <c r="E320" s="19"/>
      <c r="F320" s="102" t="s">
        <v>32</v>
      </c>
      <c r="G320" s="103" t="s">
        <v>602</v>
      </c>
      <c r="H320" s="91" t="s">
        <v>23</v>
      </c>
      <c r="I320" s="89" t="s">
        <v>5</v>
      </c>
      <c r="J320" s="91" t="s">
        <v>30</v>
      </c>
      <c r="K320" s="92">
        <v>2022</v>
      </c>
      <c r="L320" s="99">
        <f t="shared" si="6"/>
        <v>2032</v>
      </c>
    </row>
    <row r="321" spans="1:12" ht="17.25" thickBot="1" x14ac:dyDescent="0.3">
      <c r="A321" s="4">
        <v>57</v>
      </c>
      <c r="B321" s="5" t="s">
        <v>81</v>
      </c>
      <c r="C321" s="5" t="s">
        <v>244</v>
      </c>
      <c r="D321" s="101" t="s">
        <v>22</v>
      </c>
      <c r="E321" s="19"/>
      <c r="F321" s="102" t="s">
        <v>32</v>
      </c>
      <c r="G321" s="103" t="s">
        <v>293</v>
      </c>
      <c r="H321" s="91" t="s">
        <v>23</v>
      </c>
      <c r="I321" s="89" t="s">
        <v>5</v>
      </c>
      <c r="J321" s="91" t="s">
        <v>30</v>
      </c>
      <c r="K321" s="92">
        <v>2022</v>
      </c>
      <c r="L321" s="99">
        <f t="shared" si="6"/>
        <v>2032</v>
      </c>
    </row>
    <row r="322" spans="1:12" ht="17.25" thickBot="1" x14ac:dyDescent="0.3">
      <c r="A322" s="4">
        <v>58</v>
      </c>
      <c r="B322" s="5" t="s">
        <v>81</v>
      </c>
      <c r="C322" s="5" t="s">
        <v>244</v>
      </c>
      <c r="D322" s="101" t="s">
        <v>22</v>
      </c>
      <c r="E322" s="19"/>
      <c r="F322" s="102" t="s">
        <v>32</v>
      </c>
      <c r="G322" s="103" t="s">
        <v>277</v>
      </c>
      <c r="H322" s="91" t="s">
        <v>23</v>
      </c>
      <c r="I322" s="89" t="s">
        <v>5</v>
      </c>
      <c r="J322" s="91" t="s">
        <v>30</v>
      </c>
      <c r="K322" s="92">
        <v>2022</v>
      </c>
      <c r="L322" s="99">
        <f t="shared" si="6"/>
        <v>2032</v>
      </c>
    </row>
    <row r="323" spans="1:12" ht="17.25" thickBot="1" x14ac:dyDescent="0.3">
      <c r="A323" s="4">
        <v>59</v>
      </c>
      <c r="B323" s="5" t="s">
        <v>81</v>
      </c>
      <c r="C323" s="5" t="s">
        <v>244</v>
      </c>
      <c r="D323" s="101" t="s">
        <v>22</v>
      </c>
      <c r="E323" s="19"/>
      <c r="F323" s="102" t="s">
        <v>295</v>
      </c>
      <c r="G323" s="103" t="s">
        <v>296</v>
      </c>
      <c r="H323" s="91" t="s">
        <v>23</v>
      </c>
      <c r="I323" s="89" t="s">
        <v>5</v>
      </c>
      <c r="J323" s="70" t="s">
        <v>55</v>
      </c>
      <c r="K323" s="92">
        <v>2017</v>
      </c>
      <c r="L323" s="99">
        <f t="shared" si="6"/>
        <v>2027</v>
      </c>
    </row>
    <row r="324" spans="1:12" ht="17.25" thickBot="1" x14ac:dyDescent="0.3">
      <c r="A324" s="4">
        <v>60</v>
      </c>
      <c r="B324" s="5" t="s">
        <v>81</v>
      </c>
      <c r="C324" s="5" t="s">
        <v>244</v>
      </c>
      <c r="D324" s="101" t="s">
        <v>22</v>
      </c>
      <c r="E324" s="19"/>
      <c r="F324" s="102" t="s">
        <v>32</v>
      </c>
      <c r="G324" s="103" t="s">
        <v>603</v>
      </c>
      <c r="H324" s="91" t="s">
        <v>23</v>
      </c>
      <c r="I324" s="89" t="s">
        <v>5</v>
      </c>
      <c r="J324" s="91" t="s">
        <v>30</v>
      </c>
      <c r="K324" s="92">
        <v>2022</v>
      </c>
      <c r="L324" s="99">
        <f t="shared" si="6"/>
        <v>2032</v>
      </c>
    </row>
    <row r="325" spans="1:12" ht="17.25" thickBot="1" x14ac:dyDescent="0.3">
      <c r="A325" s="4">
        <v>61</v>
      </c>
      <c r="B325" s="5" t="s">
        <v>81</v>
      </c>
      <c r="C325" s="5" t="s">
        <v>244</v>
      </c>
      <c r="D325" s="101" t="s">
        <v>22</v>
      </c>
      <c r="E325" s="19"/>
      <c r="F325" s="102" t="s">
        <v>56</v>
      </c>
      <c r="G325" s="103" t="s">
        <v>297</v>
      </c>
      <c r="H325" s="91" t="s">
        <v>471</v>
      </c>
      <c r="I325" s="89" t="s">
        <v>3</v>
      </c>
      <c r="J325" s="91" t="s">
        <v>30</v>
      </c>
      <c r="K325" s="92">
        <v>2022</v>
      </c>
      <c r="L325" s="99">
        <f t="shared" si="6"/>
        <v>2032</v>
      </c>
    </row>
    <row r="326" spans="1:12" ht="17.25" thickBot="1" x14ac:dyDescent="0.3">
      <c r="A326" s="4">
        <v>62</v>
      </c>
      <c r="B326" s="5" t="s">
        <v>81</v>
      </c>
      <c r="C326" s="5" t="s">
        <v>244</v>
      </c>
      <c r="D326" s="101" t="s">
        <v>22</v>
      </c>
      <c r="E326" s="26"/>
      <c r="F326" s="102" t="s">
        <v>604</v>
      </c>
      <c r="G326" s="103" t="s">
        <v>298</v>
      </c>
      <c r="H326" s="91" t="s">
        <v>471</v>
      </c>
      <c r="I326" s="89" t="s">
        <v>4</v>
      </c>
      <c r="J326" s="89" t="s">
        <v>48</v>
      </c>
      <c r="K326" s="92">
        <v>2015</v>
      </c>
      <c r="L326" s="99">
        <f t="shared" si="6"/>
        <v>2025</v>
      </c>
    </row>
    <row r="327" spans="1:12" ht="17.25" thickBot="1" x14ac:dyDescent="0.3">
      <c r="A327" s="4">
        <v>63</v>
      </c>
      <c r="B327" s="5" t="s">
        <v>81</v>
      </c>
      <c r="C327" s="5" t="s">
        <v>244</v>
      </c>
      <c r="D327" s="101" t="s">
        <v>22</v>
      </c>
      <c r="E327" s="19"/>
      <c r="F327" s="102" t="s">
        <v>605</v>
      </c>
      <c r="G327" s="103" t="s">
        <v>299</v>
      </c>
      <c r="H327" s="91" t="s">
        <v>23</v>
      </c>
      <c r="I327" s="89" t="s">
        <v>5</v>
      </c>
      <c r="J327" s="89" t="s">
        <v>55</v>
      </c>
      <c r="K327" s="92">
        <v>2019</v>
      </c>
      <c r="L327" s="99">
        <f t="shared" si="6"/>
        <v>2029</v>
      </c>
    </row>
    <row r="328" spans="1:12" ht="17.25" thickBot="1" x14ac:dyDescent="0.3">
      <c r="A328" s="4">
        <v>64</v>
      </c>
      <c r="B328" s="5" t="s">
        <v>81</v>
      </c>
      <c r="C328" s="5" t="s">
        <v>244</v>
      </c>
      <c r="D328" s="101" t="s">
        <v>22</v>
      </c>
      <c r="E328" s="19"/>
      <c r="F328" s="102" t="s">
        <v>300</v>
      </c>
      <c r="G328" s="103" t="s">
        <v>301</v>
      </c>
      <c r="H328" s="91" t="s">
        <v>23</v>
      </c>
      <c r="I328" s="89" t="s">
        <v>5</v>
      </c>
      <c r="J328" s="89" t="s">
        <v>24</v>
      </c>
      <c r="K328" s="92">
        <v>2020</v>
      </c>
      <c r="L328" s="99">
        <f t="shared" si="6"/>
        <v>2030</v>
      </c>
    </row>
    <row r="329" spans="1:12" ht="17.25" thickBot="1" x14ac:dyDescent="0.3">
      <c r="A329" s="4">
        <v>65</v>
      </c>
      <c r="B329" s="5" t="s">
        <v>81</v>
      </c>
      <c r="C329" s="5" t="s">
        <v>244</v>
      </c>
      <c r="D329" s="101" t="s">
        <v>22</v>
      </c>
      <c r="E329" s="19"/>
      <c r="F329" s="102" t="s">
        <v>303</v>
      </c>
      <c r="G329" s="103" t="s">
        <v>302</v>
      </c>
      <c r="H329" s="91" t="s">
        <v>23</v>
      </c>
      <c r="I329" s="89" t="s">
        <v>5</v>
      </c>
      <c r="J329" s="89" t="s">
        <v>48</v>
      </c>
      <c r="K329" s="92">
        <v>2018</v>
      </c>
      <c r="L329" s="99">
        <f t="shared" ref="L329:L392" si="7">K329+10</f>
        <v>2028</v>
      </c>
    </row>
    <row r="330" spans="1:12" ht="17.25" thickBot="1" x14ac:dyDescent="0.3">
      <c r="A330" s="4">
        <v>66</v>
      </c>
      <c r="B330" s="5" t="s">
        <v>81</v>
      </c>
      <c r="C330" s="5" t="s">
        <v>244</v>
      </c>
      <c r="D330" s="101" t="s">
        <v>22</v>
      </c>
      <c r="E330" s="19"/>
      <c r="F330" s="102" t="s">
        <v>303</v>
      </c>
      <c r="G330" s="103" t="s">
        <v>304</v>
      </c>
      <c r="H330" s="91" t="s">
        <v>23</v>
      </c>
      <c r="I330" s="89" t="s">
        <v>5</v>
      </c>
      <c r="J330" s="89" t="s">
        <v>48</v>
      </c>
      <c r="K330" s="92">
        <v>2018</v>
      </c>
      <c r="L330" s="99">
        <f t="shared" si="7"/>
        <v>2028</v>
      </c>
    </row>
    <row r="331" spans="1:12" ht="17.25" thickBot="1" x14ac:dyDescent="0.3">
      <c r="A331" s="4">
        <v>67</v>
      </c>
      <c r="B331" s="5" t="s">
        <v>81</v>
      </c>
      <c r="C331" s="5" t="s">
        <v>244</v>
      </c>
      <c r="D331" s="101" t="s">
        <v>22</v>
      </c>
      <c r="E331" s="19"/>
      <c r="F331" s="102" t="s">
        <v>62</v>
      </c>
      <c r="G331" s="103" t="s">
        <v>305</v>
      </c>
      <c r="H331" s="91" t="s">
        <v>471</v>
      </c>
      <c r="I331" s="89" t="s">
        <v>3</v>
      </c>
      <c r="J331" s="91" t="s">
        <v>30</v>
      </c>
      <c r="K331" s="92">
        <v>2022</v>
      </c>
      <c r="L331" s="99">
        <f t="shared" si="7"/>
        <v>2032</v>
      </c>
    </row>
    <row r="332" spans="1:12" ht="17.25" thickBot="1" x14ac:dyDescent="0.3">
      <c r="A332" s="4">
        <v>68</v>
      </c>
      <c r="B332" s="5" t="s">
        <v>81</v>
      </c>
      <c r="C332" s="5" t="s">
        <v>244</v>
      </c>
      <c r="D332" s="101" t="s">
        <v>22</v>
      </c>
      <c r="E332" s="19"/>
      <c r="F332" s="102" t="s">
        <v>62</v>
      </c>
      <c r="G332" s="103" t="s">
        <v>306</v>
      </c>
      <c r="H332" s="91" t="s">
        <v>23</v>
      </c>
      <c r="I332" s="89" t="s">
        <v>5</v>
      </c>
      <c r="J332" s="89" t="s">
        <v>48</v>
      </c>
      <c r="K332" s="92">
        <v>2018</v>
      </c>
      <c r="L332" s="99">
        <f t="shared" si="7"/>
        <v>2028</v>
      </c>
    </row>
    <row r="333" spans="1:12" ht="17.25" thickBot="1" x14ac:dyDescent="0.3">
      <c r="A333" s="4">
        <v>69</v>
      </c>
      <c r="B333" s="5" t="s">
        <v>81</v>
      </c>
      <c r="C333" s="5" t="s">
        <v>244</v>
      </c>
      <c r="D333" s="101" t="s">
        <v>22</v>
      </c>
      <c r="E333" s="19"/>
      <c r="F333" s="102" t="s">
        <v>62</v>
      </c>
      <c r="G333" s="103" t="s">
        <v>307</v>
      </c>
      <c r="H333" s="91" t="s">
        <v>23</v>
      </c>
      <c r="I333" s="89" t="s">
        <v>5</v>
      </c>
      <c r="J333" s="89" t="s">
        <v>24</v>
      </c>
      <c r="K333" s="92">
        <v>2020</v>
      </c>
      <c r="L333" s="99">
        <f t="shared" si="7"/>
        <v>2030</v>
      </c>
    </row>
    <row r="334" spans="1:12" ht="17.25" thickBot="1" x14ac:dyDescent="0.3">
      <c r="A334" s="4">
        <v>70</v>
      </c>
      <c r="B334" s="5" t="s">
        <v>81</v>
      </c>
      <c r="C334" s="5" t="s">
        <v>244</v>
      </c>
      <c r="D334" s="101" t="s">
        <v>22</v>
      </c>
      <c r="E334" s="19"/>
      <c r="F334" s="102" t="s">
        <v>64</v>
      </c>
      <c r="G334" s="103" t="s">
        <v>308</v>
      </c>
      <c r="H334" s="91" t="s">
        <v>471</v>
      </c>
      <c r="I334" s="89" t="s">
        <v>3</v>
      </c>
      <c r="J334" s="91" t="s">
        <v>48</v>
      </c>
      <c r="K334" s="92">
        <v>2016</v>
      </c>
      <c r="L334" s="99">
        <f t="shared" si="7"/>
        <v>2026</v>
      </c>
    </row>
    <row r="335" spans="1:12" ht="17.25" thickBot="1" x14ac:dyDescent="0.3">
      <c r="A335" s="4">
        <v>71</v>
      </c>
      <c r="B335" s="5" t="s">
        <v>81</v>
      </c>
      <c r="C335" s="5" t="s">
        <v>244</v>
      </c>
      <c r="D335" s="101" t="s">
        <v>22</v>
      </c>
      <c r="E335" s="19"/>
      <c r="F335" s="102" t="s">
        <v>64</v>
      </c>
      <c r="G335" s="103" t="s">
        <v>309</v>
      </c>
      <c r="H335" s="91" t="s">
        <v>23</v>
      </c>
      <c r="I335" s="89" t="s">
        <v>5</v>
      </c>
      <c r="J335" s="89" t="s">
        <v>24</v>
      </c>
      <c r="K335" s="92">
        <v>2020</v>
      </c>
      <c r="L335" s="99">
        <f t="shared" si="7"/>
        <v>2030</v>
      </c>
    </row>
    <row r="336" spans="1:12" ht="17.25" thickBot="1" x14ac:dyDescent="0.3">
      <c r="A336" s="4">
        <v>72</v>
      </c>
      <c r="B336" s="5" t="s">
        <v>81</v>
      </c>
      <c r="C336" s="5" t="s">
        <v>244</v>
      </c>
      <c r="D336" s="101" t="s">
        <v>22</v>
      </c>
      <c r="E336" s="19"/>
      <c r="F336" s="102" t="s">
        <v>64</v>
      </c>
      <c r="G336" s="103" t="s">
        <v>310</v>
      </c>
      <c r="H336" s="91" t="s">
        <v>23</v>
      </c>
      <c r="I336" s="89" t="s">
        <v>5</v>
      </c>
      <c r="J336" s="89" t="s">
        <v>24</v>
      </c>
      <c r="K336" s="92">
        <v>2020</v>
      </c>
      <c r="L336" s="99">
        <f t="shared" si="7"/>
        <v>2030</v>
      </c>
    </row>
    <row r="337" spans="1:12" ht="17.25" thickBot="1" x14ac:dyDescent="0.3">
      <c r="A337" s="4">
        <v>73</v>
      </c>
      <c r="B337" s="5" t="s">
        <v>81</v>
      </c>
      <c r="C337" s="5" t="s">
        <v>244</v>
      </c>
      <c r="D337" s="101" t="s">
        <v>22</v>
      </c>
      <c r="E337" s="19"/>
      <c r="F337" s="102" t="s">
        <v>65</v>
      </c>
      <c r="G337" s="103" t="s">
        <v>606</v>
      </c>
      <c r="H337" s="91" t="s">
        <v>471</v>
      </c>
      <c r="I337" s="89" t="s">
        <v>3</v>
      </c>
      <c r="J337" s="91" t="s">
        <v>30</v>
      </c>
      <c r="K337" s="92">
        <v>2022</v>
      </c>
      <c r="L337" s="99">
        <f t="shared" si="7"/>
        <v>2032</v>
      </c>
    </row>
    <row r="338" spans="1:12" ht="17.25" thickBot="1" x14ac:dyDescent="0.3">
      <c r="A338" s="4">
        <v>74</v>
      </c>
      <c r="B338" s="5" t="s">
        <v>81</v>
      </c>
      <c r="C338" s="5" t="s">
        <v>244</v>
      </c>
      <c r="D338" s="101" t="s">
        <v>22</v>
      </c>
      <c r="E338" s="19"/>
      <c r="F338" s="102" t="s">
        <v>65</v>
      </c>
      <c r="G338" s="103" t="s">
        <v>311</v>
      </c>
      <c r="H338" s="91" t="s">
        <v>23</v>
      </c>
      <c r="I338" s="89" t="s">
        <v>5</v>
      </c>
      <c r="J338" s="89" t="s">
        <v>24</v>
      </c>
      <c r="K338" s="92">
        <v>2020</v>
      </c>
      <c r="L338" s="99">
        <f t="shared" si="7"/>
        <v>2030</v>
      </c>
    </row>
    <row r="339" spans="1:12" ht="17.25" thickBot="1" x14ac:dyDescent="0.3">
      <c r="A339" s="4">
        <v>75</v>
      </c>
      <c r="B339" s="5" t="s">
        <v>81</v>
      </c>
      <c r="C339" s="5" t="s">
        <v>244</v>
      </c>
      <c r="D339" s="101" t="s">
        <v>22</v>
      </c>
      <c r="E339" s="19"/>
      <c r="F339" s="102" t="s">
        <v>65</v>
      </c>
      <c r="G339" s="103" t="s">
        <v>312</v>
      </c>
      <c r="H339" s="91" t="s">
        <v>23</v>
      </c>
      <c r="I339" s="89" t="s">
        <v>5</v>
      </c>
      <c r="J339" s="89" t="s">
        <v>24</v>
      </c>
      <c r="K339" s="92">
        <v>2020</v>
      </c>
      <c r="L339" s="99">
        <f t="shared" si="7"/>
        <v>2030</v>
      </c>
    </row>
    <row r="340" spans="1:12" ht="17.25" thickBot="1" x14ac:dyDescent="0.3">
      <c r="A340" s="4">
        <v>76</v>
      </c>
      <c r="B340" s="5" t="s">
        <v>81</v>
      </c>
      <c r="C340" s="5" t="s">
        <v>244</v>
      </c>
      <c r="D340" s="101" t="s">
        <v>22</v>
      </c>
      <c r="E340" s="19"/>
      <c r="F340" s="102" t="s">
        <v>607</v>
      </c>
      <c r="G340" s="103" t="s">
        <v>294</v>
      </c>
      <c r="H340" s="89" t="s">
        <v>23</v>
      </c>
      <c r="I340" s="89" t="s">
        <v>5</v>
      </c>
      <c r="J340" s="91" t="s">
        <v>30</v>
      </c>
      <c r="K340" s="92">
        <v>2023</v>
      </c>
      <c r="L340" s="99">
        <f t="shared" si="7"/>
        <v>2033</v>
      </c>
    </row>
    <row r="341" spans="1:12" ht="17.25" thickBot="1" x14ac:dyDescent="0.3">
      <c r="A341" s="4">
        <v>77</v>
      </c>
      <c r="B341" s="5" t="s">
        <v>81</v>
      </c>
      <c r="C341" s="5" t="s">
        <v>244</v>
      </c>
      <c r="D341" s="101" t="s">
        <v>22</v>
      </c>
      <c r="E341" s="19"/>
      <c r="F341" s="102" t="s">
        <v>607</v>
      </c>
      <c r="G341" s="103" t="s">
        <v>313</v>
      </c>
      <c r="H341" s="91" t="s">
        <v>471</v>
      </c>
      <c r="I341" s="89" t="s">
        <v>4</v>
      </c>
      <c r="J341" s="89" t="s">
        <v>24</v>
      </c>
      <c r="K341" s="92">
        <v>2020</v>
      </c>
      <c r="L341" s="99">
        <f t="shared" si="7"/>
        <v>2030</v>
      </c>
    </row>
    <row r="342" spans="1:12" ht="17.25" thickBot="1" x14ac:dyDescent="0.3">
      <c r="A342" s="4">
        <v>78</v>
      </c>
      <c r="B342" s="5" t="s">
        <v>81</v>
      </c>
      <c r="C342" s="5" t="s">
        <v>244</v>
      </c>
      <c r="D342" s="101" t="s">
        <v>22</v>
      </c>
      <c r="E342" s="19"/>
      <c r="F342" s="102" t="s">
        <v>608</v>
      </c>
      <c r="G342" s="103" t="s">
        <v>314</v>
      </c>
      <c r="H342" s="91" t="s">
        <v>471</v>
      </c>
      <c r="I342" s="89" t="s">
        <v>4</v>
      </c>
      <c r="J342" s="89" t="s">
        <v>24</v>
      </c>
      <c r="K342" s="92">
        <v>2020</v>
      </c>
      <c r="L342" s="99">
        <f t="shared" si="7"/>
        <v>2030</v>
      </c>
    </row>
    <row r="343" spans="1:12" ht="17.25" thickBot="1" x14ac:dyDescent="0.3">
      <c r="A343" s="4">
        <v>79</v>
      </c>
      <c r="B343" s="5" t="s">
        <v>81</v>
      </c>
      <c r="C343" s="5" t="s">
        <v>244</v>
      </c>
      <c r="D343" s="101" t="s">
        <v>22</v>
      </c>
      <c r="E343" s="19"/>
      <c r="F343" s="102" t="s">
        <v>608</v>
      </c>
      <c r="G343" s="103" t="s">
        <v>315</v>
      </c>
      <c r="H343" s="89" t="s">
        <v>23</v>
      </c>
      <c r="I343" s="89" t="s">
        <v>5</v>
      </c>
      <c r="J343" s="89" t="s">
        <v>24</v>
      </c>
      <c r="K343" s="92">
        <v>2020</v>
      </c>
      <c r="L343" s="99">
        <f t="shared" si="7"/>
        <v>2030</v>
      </c>
    </row>
    <row r="344" spans="1:12" ht="17.25" thickBot="1" x14ac:dyDescent="0.3">
      <c r="A344" s="4">
        <v>80</v>
      </c>
      <c r="B344" s="5" t="s">
        <v>81</v>
      </c>
      <c r="C344" s="5" t="s">
        <v>244</v>
      </c>
      <c r="D344" s="101" t="s">
        <v>22</v>
      </c>
      <c r="E344" s="19"/>
      <c r="F344" s="102" t="s">
        <v>316</v>
      </c>
      <c r="G344" s="103" t="s">
        <v>317</v>
      </c>
      <c r="H344" s="89" t="s">
        <v>23</v>
      </c>
      <c r="I344" s="89" t="s">
        <v>5</v>
      </c>
      <c r="J344" s="70" t="s">
        <v>39</v>
      </c>
      <c r="K344" s="92">
        <v>2019</v>
      </c>
      <c r="L344" s="99">
        <f t="shared" si="7"/>
        <v>2029</v>
      </c>
    </row>
    <row r="345" spans="1:12" ht="17.25" thickBot="1" x14ac:dyDescent="0.3">
      <c r="A345" s="4">
        <v>81</v>
      </c>
      <c r="B345" s="5" t="s">
        <v>81</v>
      </c>
      <c r="C345" s="5" t="s">
        <v>244</v>
      </c>
      <c r="D345" s="101" t="s">
        <v>22</v>
      </c>
      <c r="E345" s="19"/>
      <c r="F345" s="102" t="s">
        <v>609</v>
      </c>
      <c r="G345" s="103" t="s">
        <v>318</v>
      </c>
      <c r="H345" s="91" t="s">
        <v>471</v>
      </c>
      <c r="I345" s="89" t="s">
        <v>3</v>
      </c>
      <c r="J345" s="91" t="s">
        <v>30</v>
      </c>
      <c r="K345" s="92">
        <v>2023</v>
      </c>
      <c r="L345" s="99">
        <f t="shared" si="7"/>
        <v>2033</v>
      </c>
    </row>
    <row r="346" spans="1:12" ht="17.25" thickBot="1" x14ac:dyDescent="0.3">
      <c r="A346" s="4">
        <v>82</v>
      </c>
      <c r="B346" s="5" t="s">
        <v>81</v>
      </c>
      <c r="C346" s="5" t="s">
        <v>244</v>
      </c>
      <c r="D346" s="101" t="s">
        <v>22</v>
      </c>
      <c r="E346" s="19"/>
      <c r="F346" s="102" t="s">
        <v>610</v>
      </c>
      <c r="G346" s="103" t="s">
        <v>319</v>
      </c>
      <c r="H346" s="91" t="s">
        <v>471</v>
      </c>
      <c r="I346" s="89" t="s">
        <v>3</v>
      </c>
      <c r="J346" s="89" t="s">
        <v>24</v>
      </c>
      <c r="K346" s="92">
        <v>2020</v>
      </c>
      <c r="L346" s="99">
        <f t="shared" si="7"/>
        <v>2030</v>
      </c>
    </row>
    <row r="347" spans="1:12" ht="17.25" thickBot="1" x14ac:dyDescent="0.3">
      <c r="A347" s="4">
        <v>83</v>
      </c>
      <c r="B347" s="5" t="s">
        <v>81</v>
      </c>
      <c r="C347" s="5" t="s">
        <v>244</v>
      </c>
      <c r="D347" s="101" t="s">
        <v>22</v>
      </c>
      <c r="E347" s="19"/>
      <c r="F347" s="102" t="s">
        <v>611</v>
      </c>
      <c r="G347" s="103" t="s">
        <v>320</v>
      </c>
      <c r="H347" s="91" t="s">
        <v>471</v>
      </c>
      <c r="I347" s="89" t="s">
        <v>3</v>
      </c>
      <c r="J347" s="91" t="s">
        <v>30</v>
      </c>
      <c r="K347" s="92">
        <v>2023</v>
      </c>
      <c r="L347" s="99">
        <f t="shared" si="7"/>
        <v>2033</v>
      </c>
    </row>
    <row r="348" spans="1:12" ht="17.25" thickBot="1" x14ac:dyDescent="0.3">
      <c r="A348" s="4">
        <v>84</v>
      </c>
      <c r="B348" s="5" t="s">
        <v>81</v>
      </c>
      <c r="C348" s="5" t="s">
        <v>244</v>
      </c>
      <c r="D348" s="116" t="s">
        <v>22</v>
      </c>
      <c r="E348" s="19"/>
      <c r="F348" s="145" t="s">
        <v>611</v>
      </c>
      <c r="G348" s="148" t="s">
        <v>321</v>
      </c>
      <c r="H348" s="82" t="s">
        <v>23</v>
      </c>
      <c r="I348" s="82" t="s">
        <v>5</v>
      </c>
      <c r="J348" s="82" t="s">
        <v>39</v>
      </c>
      <c r="K348" s="94">
        <v>2016</v>
      </c>
      <c r="L348" s="107">
        <f t="shared" si="7"/>
        <v>2026</v>
      </c>
    </row>
    <row r="349" spans="1:12" ht="17.25" thickBot="1" x14ac:dyDescent="0.3">
      <c r="A349" s="4">
        <v>85</v>
      </c>
      <c r="B349" s="5" t="s">
        <v>81</v>
      </c>
      <c r="C349" s="5" t="s">
        <v>244</v>
      </c>
      <c r="D349" s="74" t="s">
        <v>29</v>
      </c>
      <c r="E349" s="19"/>
      <c r="F349" s="143" t="s">
        <v>41</v>
      </c>
      <c r="G349" s="144" t="s">
        <v>322</v>
      </c>
      <c r="H349" s="69" t="s">
        <v>471</v>
      </c>
      <c r="I349" s="70" t="s">
        <v>3</v>
      </c>
      <c r="J349" s="70" t="s">
        <v>24</v>
      </c>
      <c r="K349" s="90">
        <v>2020</v>
      </c>
      <c r="L349" s="76">
        <f t="shared" si="7"/>
        <v>2030</v>
      </c>
    </row>
    <row r="350" spans="1:12" ht="17.25" thickBot="1" x14ac:dyDescent="0.3">
      <c r="A350" s="4">
        <v>86</v>
      </c>
      <c r="B350" s="5" t="s">
        <v>81</v>
      </c>
      <c r="C350" s="5" t="s">
        <v>244</v>
      </c>
      <c r="D350" s="101" t="s">
        <v>29</v>
      </c>
      <c r="E350" s="20"/>
      <c r="F350" s="102" t="s">
        <v>41</v>
      </c>
      <c r="G350" s="103" t="s">
        <v>323</v>
      </c>
      <c r="H350" s="91" t="s">
        <v>471</v>
      </c>
      <c r="I350" s="89" t="s">
        <v>3</v>
      </c>
      <c r="J350" s="91" t="s">
        <v>30</v>
      </c>
      <c r="K350" s="92">
        <v>2022</v>
      </c>
      <c r="L350" s="109">
        <f t="shared" si="7"/>
        <v>2032</v>
      </c>
    </row>
    <row r="351" spans="1:12" ht="17.25" thickBot="1" x14ac:dyDescent="0.3">
      <c r="A351" s="4">
        <v>87</v>
      </c>
      <c r="B351" s="5" t="s">
        <v>81</v>
      </c>
      <c r="C351" s="5" t="s">
        <v>244</v>
      </c>
      <c r="D351" s="101" t="s">
        <v>29</v>
      </c>
      <c r="E351" s="59"/>
      <c r="F351" s="102" t="s">
        <v>324</v>
      </c>
      <c r="G351" s="103" t="s">
        <v>325</v>
      </c>
      <c r="H351" s="91" t="s">
        <v>23</v>
      </c>
      <c r="I351" s="89" t="s">
        <v>5</v>
      </c>
      <c r="J351" s="70" t="s">
        <v>48</v>
      </c>
      <c r="K351" s="92">
        <v>2017</v>
      </c>
      <c r="L351" s="109">
        <f t="shared" si="7"/>
        <v>2027</v>
      </c>
    </row>
    <row r="352" spans="1:12" ht="17.25" thickBot="1" x14ac:dyDescent="0.3">
      <c r="A352" s="4">
        <v>88</v>
      </c>
      <c r="B352" s="5" t="s">
        <v>81</v>
      </c>
      <c r="C352" s="5" t="s">
        <v>244</v>
      </c>
      <c r="D352" s="101" t="s">
        <v>29</v>
      </c>
      <c r="E352" s="23"/>
      <c r="F352" s="102" t="s">
        <v>326</v>
      </c>
      <c r="G352" s="103" t="s">
        <v>327</v>
      </c>
      <c r="H352" s="91" t="s">
        <v>23</v>
      </c>
      <c r="I352" s="89" t="s">
        <v>5</v>
      </c>
      <c r="J352" s="91" t="s">
        <v>30</v>
      </c>
      <c r="K352" s="92">
        <v>2024</v>
      </c>
      <c r="L352" s="109">
        <f t="shared" si="7"/>
        <v>2034</v>
      </c>
    </row>
    <row r="353" spans="1:12" ht="17.25" thickBot="1" x14ac:dyDescent="0.3">
      <c r="A353" s="4">
        <v>89</v>
      </c>
      <c r="B353" s="5" t="s">
        <v>81</v>
      </c>
      <c r="C353" s="5" t="s">
        <v>244</v>
      </c>
      <c r="D353" s="101" t="s">
        <v>29</v>
      </c>
      <c r="E353" s="23"/>
      <c r="F353" s="102" t="s">
        <v>326</v>
      </c>
      <c r="G353" s="103" t="s">
        <v>328</v>
      </c>
      <c r="H353" s="91" t="s">
        <v>23</v>
      </c>
      <c r="I353" s="89" t="s">
        <v>5</v>
      </c>
      <c r="J353" s="91" t="s">
        <v>30</v>
      </c>
      <c r="K353" s="92">
        <v>2022</v>
      </c>
      <c r="L353" s="109">
        <f t="shared" si="7"/>
        <v>2032</v>
      </c>
    </row>
    <row r="354" spans="1:12" ht="17.25" thickBot="1" x14ac:dyDescent="0.3">
      <c r="A354" s="4">
        <v>90</v>
      </c>
      <c r="B354" s="5" t="s">
        <v>81</v>
      </c>
      <c r="C354" s="5" t="s">
        <v>244</v>
      </c>
      <c r="D354" s="101" t="s">
        <v>29</v>
      </c>
      <c r="E354" s="23"/>
      <c r="F354" s="102" t="s">
        <v>326</v>
      </c>
      <c r="G354" s="103" t="s">
        <v>329</v>
      </c>
      <c r="H354" s="91" t="s">
        <v>23</v>
      </c>
      <c r="I354" s="89" t="s">
        <v>5</v>
      </c>
      <c r="J354" s="91" t="s">
        <v>30</v>
      </c>
      <c r="K354" s="92">
        <v>2022</v>
      </c>
      <c r="L354" s="109">
        <f t="shared" si="7"/>
        <v>2032</v>
      </c>
    </row>
    <row r="355" spans="1:12" ht="17.25" thickBot="1" x14ac:dyDescent="0.3">
      <c r="A355" s="4">
        <v>91</v>
      </c>
      <c r="B355" s="5" t="s">
        <v>81</v>
      </c>
      <c r="C355" s="5" t="s">
        <v>244</v>
      </c>
      <c r="D355" s="101" t="s">
        <v>29</v>
      </c>
      <c r="E355" s="23"/>
      <c r="F355" s="102" t="s">
        <v>330</v>
      </c>
      <c r="G355" s="103" t="s">
        <v>331</v>
      </c>
      <c r="H355" s="91" t="s">
        <v>471</v>
      </c>
      <c r="I355" s="89" t="s">
        <v>3</v>
      </c>
      <c r="J355" s="89" t="s">
        <v>511</v>
      </c>
      <c r="K355" s="92">
        <v>2018</v>
      </c>
      <c r="L355" s="109">
        <f t="shared" si="7"/>
        <v>2028</v>
      </c>
    </row>
    <row r="356" spans="1:12" ht="17.25" thickBot="1" x14ac:dyDescent="0.3">
      <c r="A356" s="4">
        <v>92</v>
      </c>
      <c r="B356" s="5" t="s">
        <v>81</v>
      </c>
      <c r="C356" s="5" t="s">
        <v>244</v>
      </c>
      <c r="D356" s="101" t="s">
        <v>29</v>
      </c>
      <c r="E356" s="23"/>
      <c r="F356" s="102" t="s">
        <v>330</v>
      </c>
      <c r="G356" s="103" t="s">
        <v>332</v>
      </c>
      <c r="H356" s="89" t="s">
        <v>23</v>
      </c>
      <c r="I356" s="89" t="s">
        <v>5</v>
      </c>
      <c r="J356" s="89" t="s">
        <v>701</v>
      </c>
      <c r="K356" s="92">
        <v>2020</v>
      </c>
      <c r="L356" s="109">
        <f t="shared" si="7"/>
        <v>2030</v>
      </c>
    </row>
    <row r="357" spans="1:12" ht="17.25" thickBot="1" x14ac:dyDescent="0.3">
      <c r="A357" s="4">
        <v>93</v>
      </c>
      <c r="B357" s="5" t="s">
        <v>81</v>
      </c>
      <c r="C357" s="5" t="s">
        <v>244</v>
      </c>
      <c r="D357" s="101" t="s">
        <v>29</v>
      </c>
      <c r="E357" s="23"/>
      <c r="F357" s="102" t="s">
        <v>612</v>
      </c>
      <c r="G357" s="103" t="s">
        <v>333</v>
      </c>
      <c r="H357" s="89" t="s">
        <v>23</v>
      </c>
      <c r="I357" s="89" t="s">
        <v>5</v>
      </c>
      <c r="J357" s="89" t="s">
        <v>39</v>
      </c>
      <c r="K357" s="92">
        <v>2016</v>
      </c>
      <c r="L357" s="109">
        <f t="shared" si="7"/>
        <v>2026</v>
      </c>
    </row>
    <row r="358" spans="1:12" ht="17.25" thickBot="1" x14ac:dyDescent="0.3">
      <c r="A358" s="4">
        <v>94</v>
      </c>
      <c r="B358" s="5" t="s">
        <v>81</v>
      </c>
      <c r="C358" s="5" t="s">
        <v>244</v>
      </c>
      <c r="D358" s="101" t="s">
        <v>29</v>
      </c>
      <c r="E358" s="23"/>
      <c r="F358" s="102" t="s">
        <v>613</v>
      </c>
      <c r="G358" s="103" t="s">
        <v>334</v>
      </c>
      <c r="H358" s="91" t="s">
        <v>471</v>
      </c>
      <c r="I358" s="89" t="s">
        <v>3</v>
      </c>
      <c r="J358" s="91" t="s">
        <v>30</v>
      </c>
      <c r="K358" s="92">
        <v>2023</v>
      </c>
      <c r="L358" s="109">
        <f t="shared" si="7"/>
        <v>2033</v>
      </c>
    </row>
    <row r="359" spans="1:12" ht="17.25" thickBot="1" x14ac:dyDescent="0.3">
      <c r="A359" s="4">
        <v>95</v>
      </c>
      <c r="B359" s="5" t="s">
        <v>81</v>
      </c>
      <c r="C359" s="5" t="s">
        <v>244</v>
      </c>
      <c r="D359" s="101" t="s">
        <v>29</v>
      </c>
      <c r="E359" s="23"/>
      <c r="F359" s="102" t="s">
        <v>614</v>
      </c>
      <c r="G359" s="103" t="s">
        <v>335</v>
      </c>
      <c r="H359" s="91" t="s">
        <v>471</v>
      </c>
      <c r="I359" s="89" t="s">
        <v>4</v>
      </c>
      <c r="J359" s="91" t="s">
        <v>30</v>
      </c>
      <c r="K359" s="92">
        <v>2024</v>
      </c>
      <c r="L359" s="109">
        <f t="shared" si="7"/>
        <v>2034</v>
      </c>
    </row>
    <row r="360" spans="1:12" ht="17.25" thickBot="1" x14ac:dyDescent="0.3">
      <c r="A360" s="4">
        <v>96</v>
      </c>
      <c r="B360" s="5" t="s">
        <v>81</v>
      </c>
      <c r="C360" s="5" t="s">
        <v>244</v>
      </c>
      <c r="D360" s="101" t="s">
        <v>29</v>
      </c>
      <c r="E360" s="23"/>
      <c r="F360" s="102" t="s">
        <v>615</v>
      </c>
      <c r="G360" s="103" t="s">
        <v>336</v>
      </c>
      <c r="H360" s="89" t="s">
        <v>23</v>
      </c>
      <c r="I360" s="89" t="s">
        <v>5</v>
      </c>
      <c r="J360" s="91" t="s">
        <v>30</v>
      </c>
      <c r="K360" s="92">
        <v>2024</v>
      </c>
      <c r="L360" s="109">
        <f t="shared" si="7"/>
        <v>2034</v>
      </c>
    </row>
    <row r="361" spans="1:12" ht="17.25" thickBot="1" x14ac:dyDescent="0.3">
      <c r="A361" s="4">
        <v>97</v>
      </c>
      <c r="B361" s="5" t="s">
        <v>81</v>
      </c>
      <c r="C361" s="5" t="s">
        <v>244</v>
      </c>
      <c r="D361" s="101" t="s">
        <v>29</v>
      </c>
      <c r="E361" s="23"/>
      <c r="F361" s="102" t="s">
        <v>616</v>
      </c>
      <c r="G361" s="103" t="s">
        <v>337</v>
      </c>
      <c r="H361" s="91" t="s">
        <v>471</v>
      </c>
      <c r="I361" s="89" t="s">
        <v>4</v>
      </c>
      <c r="J361" s="91" t="s">
        <v>30</v>
      </c>
      <c r="K361" s="92">
        <v>2022</v>
      </c>
      <c r="L361" s="109">
        <f t="shared" si="7"/>
        <v>2032</v>
      </c>
    </row>
    <row r="362" spans="1:12" ht="17.25" thickBot="1" x14ac:dyDescent="0.3">
      <c r="A362" s="4">
        <v>98</v>
      </c>
      <c r="B362" s="5" t="s">
        <v>81</v>
      </c>
      <c r="C362" s="5" t="s">
        <v>244</v>
      </c>
      <c r="D362" s="101" t="s">
        <v>29</v>
      </c>
      <c r="E362" s="23"/>
      <c r="F362" s="102" t="s">
        <v>617</v>
      </c>
      <c r="G362" s="103" t="s">
        <v>338</v>
      </c>
      <c r="H362" s="89" t="s">
        <v>23</v>
      </c>
      <c r="I362" s="89" t="s">
        <v>5</v>
      </c>
      <c r="J362" s="89" t="s">
        <v>24</v>
      </c>
      <c r="K362" s="92">
        <v>2020</v>
      </c>
      <c r="L362" s="109">
        <f t="shared" si="7"/>
        <v>2030</v>
      </c>
    </row>
    <row r="363" spans="1:12" ht="17.25" thickBot="1" x14ac:dyDescent="0.3">
      <c r="A363" s="4">
        <v>99</v>
      </c>
      <c r="B363" s="5" t="s">
        <v>81</v>
      </c>
      <c r="C363" s="5" t="s">
        <v>244</v>
      </c>
      <c r="D363" s="101" t="s">
        <v>29</v>
      </c>
      <c r="E363" s="23"/>
      <c r="F363" s="102" t="s">
        <v>339</v>
      </c>
      <c r="G363" s="103" t="s">
        <v>340</v>
      </c>
      <c r="H363" s="91" t="s">
        <v>471</v>
      </c>
      <c r="I363" s="89" t="s">
        <v>3</v>
      </c>
      <c r="J363" s="89" t="s">
        <v>48</v>
      </c>
      <c r="K363" s="92">
        <v>2016</v>
      </c>
      <c r="L363" s="109">
        <f t="shared" si="7"/>
        <v>2026</v>
      </c>
    </row>
    <row r="364" spans="1:12" ht="17.25" thickBot="1" x14ac:dyDescent="0.3">
      <c r="A364" s="4">
        <v>100</v>
      </c>
      <c r="B364" s="5" t="s">
        <v>81</v>
      </c>
      <c r="C364" s="5" t="s">
        <v>244</v>
      </c>
      <c r="D364" s="116" t="s">
        <v>29</v>
      </c>
      <c r="E364" s="23"/>
      <c r="F364" s="145" t="s">
        <v>618</v>
      </c>
      <c r="G364" s="148" t="s">
        <v>619</v>
      </c>
      <c r="H364" s="82" t="s">
        <v>23</v>
      </c>
      <c r="I364" s="82" t="s">
        <v>5</v>
      </c>
      <c r="J364" s="82" t="s">
        <v>48</v>
      </c>
      <c r="K364" s="94">
        <v>2017</v>
      </c>
      <c r="L364" s="84">
        <f t="shared" si="7"/>
        <v>2027</v>
      </c>
    </row>
    <row r="365" spans="1:12" ht="17.25" thickBot="1" x14ac:dyDescent="0.3">
      <c r="A365" s="4">
        <v>101</v>
      </c>
      <c r="B365" s="5" t="s">
        <v>81</v>
      </c>
      <c r="C365" s="5" t="s">
        <v>244</v>
      </c>
      <c r="D365" s="74" t="s">
        <v>31</v>
      </c>
      <c r="E365" s="23"/>
      <c r="F365" s="143" t="s">
        <v>41</v>
      </c>
      <c r="G365" s="144" t="s">
        <v>341</v>
      </c>
      <c r="H365" s="70" t="s">
        <v>2</v>
      </c>
      <c r="I365" s="70" t="s">
        <v>3</v>
      </c>
      <c r="J365" s="91" t="s">
        <v>30</v>
      </c>
      <c r="K365" s="92">
        <v>2024</v>
      </c>
      <c r="L365" s="76">
        <f t="shared" si="7"/>
        <v>2034</v>
      </c>
    </row>
    <row r="366" spans="1:12" ht="17.25" thickBot="1" x14ac:dyDescent="0.3">
      <c r="A366" s="4">
        <v>102</v>
      </c>
      <c r="B366" s="5" t="s">
        <v>81</v>
      </c>
      <c r="C366" s="5" t="s">
        <v>244</v>
      </c>
      <c r="D366" s="101" t="s">
        <v>31</v>
      </c>
      <c r="E366" s="19"/>
      <c r="F366" s="102" t="s">
        <v>342</v>
      </c>
      <c r="G366" s="103" t="s">
        <v>343</v>
      </c>
      <c r="H366" s="89" t="s">
        <v>23</v>
      </c>
      <c r="I366" s="89" t="s">
        <v>5</v>
      </c>
      <c r="J366" s="91" t="s">
        <v>24</v>
      </c>
      <c r="K366" s="92">
        <v>2020</v>
      </c>
      <c r="L366" s="109">
        <f t="shared" si="7"/>
        <v>2030</v>
      </c>
    </row>
    <row r="367" spans="1:12" ht="17.25" thickBot="1" x14ac:dyDescent="0.3">
      <c r="A367" s="4">
        <v>103</v>
      </c>
      <c r="B367" s="5" t="s">
        <v>81</v>
      </c>
      <c r="C367" s="5" t="s">
        <v>244</v>
      </c>
      <c r="D367" s="101" t="s">
        <v>31</v>
      </c>
      <c r="E367" s="19"/>
      <c r="F367" s="102" t="s">
        <v>41</v>
      </c>
      <c r="G367" s="103" t="s">
        <v>344</v>
      </c>
      <c r="H367" s="89" t="s">
        <v>23</v>
      </c>
      <c r="I367" s="89" t="s">
        <v>5</v>
      </c>
      <c r="J367" s="91" t="s">
        <v>48</v>
      </c>
      <c r="K367" s="92">
        <v>2017</v>
      </c>
      <c r="L367" s="109">
        <f t="shared" si="7"/>
        <v>2027</v>
      </c>
    </row>
    <row r="368" spans="1:12" ht="17.25" thickBot="1" x14ac:dyDescent="0.3">
      <c r="A368" s="4">
        <v>104</v>
      </c>
      <c r="B368" s="5" t="s">
        <v>81</v>
      </c>
      <c r="C368" s="5" t="s">
        <v>244</v>
      </c>
      <c r="D368" s="101" t="s">
        <v>31</v>
      </c>
      <c r="E368" s="19"/>
      <c r="F368" s="102" t="s">
        <v>345</v>
      </c>
      <c r="G368" s="103" t="s">
        <v>346</v>
      </c>
      <c r="H368" s="91" t="s">
        <v>471</v>
      </c>
      <c r="I368" s="89" t="s">
        <v>3</v>
      </c>
      <c r="J368" s="89" t="s">
        <v>48</v>
      </c>
      <c r="K368" s="92">
        <v>2016</v>
      </c>
      <c r="L368" s="109">
        <f t="shared" si="7"/>
        <v>2026</v>
      </c>
    </row>
    <row r="369" spans="1:12" ht="17.25" thickBot="1" x14ac:dyDescent="0.3">
      <c r="A369" s="4">
        <v>105</v>
      </c>
      <c r="B369" s="5" t="s">
        <v>81</v>
      </c>
      <c r="C369" s="5" t="s">
        <v>244</v>
      </c>
      <c r="D369" s="101" t="s">
        <v>31</v>
      </c>
      <c r="E369" s="19"/>
      <c r="F369" s="102" t="s">
        <v>345</v>
      </c>
      <c r="G369" s="103" t="s">
        <v>347</v>
      </c>
      <c r="H369" s="91" t="s">
        <v>471</v>
      </c>
      <c r="I369" s="89" t="s">
        <v>3</v>
      </c>
      <c r="J369" s="89" t="s">
        <v>511</v>
      </c>
      <c r="K369" s="92">
        <v>2018</v>
      </c>
      <c r="L369" s="109">
        <f t="shared" si="7"/>
        <v>2028</v>
      </c>
    </row>
    <row r="370" spans="1:12" ht="17.25" thickBot="1" x14ac:dyDescent="0.3">
      <c r="A370" s="4">
        <v>106</v>
      </c>
      <c r="B370" s="5" t="s">
        <v>81</v>
      </c>
      <c r="C370" s="5" t="s">
        <v>244</v>
      </c>
      <c r="D370" s="101" t="s">
        <v>31</v>
      </c>
      <c r="E370" s="19"/>
      <c r="F370" s="102" t="s">
        <v>41</v>
      </c>
      <c r="G370" s="103" t="s">
        <v>348</v>
      </c>
      <c r="H370" s="89" t="s">
        <v>23</v>
      </c>
      <c r="I370" s="89" t="s">
        <v>5</v>
      </c>
      <c r="J370" s="91" t="s">
        <v>30</v>
      </c>
      <c r="K370" s="92">
        <v>2022</v>
      </c>
      <c r="L370" s="109">
        <f t="shared" si="7"/>
        <v>2032</v>
      </c>
    </row>
    <row r="371" spans="1:12" ht="17.25" thickBot="1" x14ac:dyDescent="0.3">
      <c r="A371" s="4">
        <v>107</v>
      </c>
      <c r="B371" s="5" t="s">
        <v>81</v>
      </c>
      <c r="C371" s="5" t="s">
        <v>244</v>
      </c>
      <c r="D371" s="101" t="s">
        <v>31</v>
      </c>
      <c r="E371" s="19"/>
      <c r="F371" s="102" t="s">
        <v>330</v>
      </c>
      <c r="G371" s="103" t="s">
        <v>349</v>
      </c>
      <c r="H371" s="91" t="s">
        <v>471</v>
      </c>
      <c r="I371" s="89" t="s">
        <v>3</v>
      </c>
      <c r="J371" s="91" t="s">
        <v>30</v>
      </c>
      <c r="K371" s="92">
        <v>2024</v>
      </c>
      <c r="L371" s="109">
        <f t="shared" si="7"/>
        <v>2034</v>
      </c>
    </row>
    <row r="372" spans="1:12" ht="17.25" thickBot="1" x14ac:dyDescent="0.3">
      <c r="A372" s="4">
        <v>108</v>
      </c>
      <c r="B372" s="5" t="s">
        <v>81</v>
      </c>
      <c r="C372" s="5" t="s">
        <v>244</v>
      </c>
      <c r="D372" s="101" t="s">
        <v>31</v>
      </c>
      <c r="E372" s="19"/>
      <c r="F372" s="102" t="s">
        <v>330</v>
      </c>
      <c r="G372" s="103" t="s">
        <v>350</v>
      </c>
      <c r="H372" s="89" t="s">
        <v>23</v>
      </c>
      <c r="I372" s="89" t="s">
        <v>5</v>
      </c>
      <c r="J372" s="91" t="s">
        <v>30</v>
      </c>
      <c r="K372" s="92">
        <v>2022</v>
      </c>
      <c r="L372" s="109">
        <f t="shared" si="7"/>
        <v>2032</v>
      </c>
    </row>
    <row r="373" spans="1:12" ht="17.25" thickBot="1" x14ac:dyDescent="0.3">
      <c r="A373" s="4">
        <v>109</v>
      </c>
      <c r="B373" s="5" t="s">
        <v>81</v>
      </c>
      <c r="C373" s="5" t="s">
        <v>244</v>
      </c>
      <c r="D373" s="101" t="s">
        <v>31</v>
      </c>
      <c r="E373" s="19"/>
      <c r="F373" s="102" t="s">
        <v>620</v>
      </c>
      <c r="G373" s="103" t="s">
        <v>351</v>
      </c>
      <c r="H373" s="89" t="s">
        <v>23</v>
      </c>
      <c r="I373" s="89" t="s">
        <v>5</v>
      </c>
      <c r="J373" s="89" t="s">
        <v>48</v>
      </c>
      <c r="K373" s="90">
        <v>2018</v>
      </c>
      <c r="L373" s="109">
        <f t="shared" si="7"/>
        <v>2028</v>
      </c>
    </row>
    <row r="374" spans="1:12" ht="17.25" thickBot="1" x14ac:dyDescent="0.3">
      <c r="A374" s="4">
        <v>110</v>
      </c>
      <c r="B374" s="5" t="s">
        <v>81</v>
      </c>
      <c r="C374" s="5" t="s">
        <v>244</v>
      </c>
      <c r="D374" s="101" t="s">
        <v>31</v>
      </c>
      <c r="E374" s="19"/>
      <c r="F374" s="102" t="s">
        <v>621</v>
      </c>
      <c r="G374" s="103" t="s">
        <v>352</v>
      </c>
      <c r="H374" s="91" t="s">
        <v>471</v>
      </c>
      <c r="I374" s="89" t="s">
        <v>3</v>
      </c>
      <c r="J374" s="91" t="s">
        <v>30</v>
      </c>
      <c r="K374" s="92">
        <v>2024</v>
      </c>
      <c r="L374" s="109">
        <f t="shared" si="7"/>
        <v>2034</v>
      </c>
    </row>
    <row r="375" spans="1:12" ht="17.25" thickBot="1" x14ac:dyDescent="0.3">
      <c r="A375" s="4">
        <v>111</v>
      </c>
      <c r="B375" s="5" t="s">
        <v>81</v>
      </c>
      <c r="C375" s="5" t="s">
        <v>244</v>
      </c>
      <c r="D375" s="101" t="s">
        <v>31</v>
      </c>
      <c r="E375" s="19"/>
      <c r="F375" s="102" t="s">
        <v>622</v>
      </c>
      <c r="G375" s="103" t="s">
        <v>353</v>
      </c>
      <c r="H375" s="91" t="s">
        <v>471</v>
      </c>
      <c r="I375" s="89" t="s">
        <v>4</v>
      </c>
      <c r="J375" s="91" t="s">
        <v>30</v>
      </c>
      <c r="K375" s="92">
        <v>2024</v>
      </c>
      <c r="L375" s="109">
        <f t="shared" si="7"/>
        <v>2034</v>
      </c>
    </row>
    <row r="376" spans="1:12" ht="17.25" thickBot="1" x14ac:dyDescent="0.3">
      <c r="A376" s="4">
        <v>112</v>
      </c>
      <c r="B376" s="5" t="s">
        <v>81</v>
      </c>
      <c r="C376" s="5" t="s">
        <v>244</v>
      </c>
      <c r="D376" s="101" t="s">
        <v>31</v>
      </c>
      <c r="E376" s="19"/>
      <c r="F376" s="102" t="s">
        <v>623</v>
      </c>
      <c r="G376" s="103" t="s">
        <v>354</v>
      </c>
      <c r="H376" s="91" t="s">
        <v>471</v>
      </c>
      <c r="I376" s="89" t="s">
        <v>3</v>
      </c>
      <c r="J376" s="91" t="s">
        <v>30</v>
      </c>
      <c r="K376" s="92">
        <v>2024</v>
      </c>
      <c r="L376" s="109">
        <f t="shared" si="7"/>
        <v>2034</v>
      </c>
    </row>
    <row r="377" spans="1:12" ht="17.25" thickBot="1" x14ac:dyDescent="0.3">
      <c r="A377" s="4">
        <v>113</v>
      </c>
      <c r="B377" s="5" t="s">
        <v>81</v>
      </c>
      <c r="C377" s="5" t="s">
        <v>244</v>
      </c>
      <c r="D377" s="101" t="s">
        <v>31</v>
      </c>
      <c r="E377" s="19"/>
      <c r="F377" s="102" t="s">
        <v>624</v>
      </c>
      <c r="G377" s="103" t="s">
        <v>355</v>
      </c>
      <c r="H377" s="89" t="s">
        <v>23</v>
      </c>
      <c r="I377" s="89" t="s">
        <v>5</v>
      </c>
      <c r="J377" s="89" t="s">
        <v>24</v>
      </c>
      <c r="K377" s="90">
        <v>2020</v>
      </c>
      <c r="L377" s="109">
        <f t="shared" si="7"/>
        <v>2030</v>
      </c>
    </row>
    <row r="378" spans="1:12" ht="17.25" thickBot="1" x14ac:dyDescent="0.3">
      <c r="A378" s="4">
        <v>114</v>
      </c>
      <c r="B378" s="5" t="s">
        <v>81</v>
      </c>
      <c r="C378" s="5" t="s">
        <v>244</v>
      </c>
      <c r="D378" s="101" t="s">
        <v>31</v>
      </c>
      <c r="E378" s="19"/>
      <c r="F378" s="102" t="s">
        <v>625</v>
      </c>
      <c r="G378" s="103" t="s">
        <v>356</v>
      </c>
      <c r="H378" s="91" t="s">
        <v>471</v>
      </c>
      <c r="I378" s="89" t="s">
        <v>4</v>
      </c>
      <c r="J378" s="91" t="s">
        <v>30</v>
      </c>
      <c r="K378" s="92">
        <v>2024</v>
      </c>
      <c r="L378" s="109">
        <f t="shared" si="7"/>
        <v>2034</v>
      </c>
    </row>
    <row r="379" spans="1:12" ht="17.25" thickBot="1" x14ac:dyDescent="0.3">
      <c r="A379" s="4">
        <v>115</v>
      </c>
      <c r="B379" s="5" t="s">
        <v>81</v>
      </c>
      <c r="C379" s="5" t="s">
        <v>244</v>
      </c>
      <c r="D379" s="101" t="s">
        <v>31</v>
      </c>
      <c r="E379" s="19"/>
      <c r="F379" s="102" t="s">
        <v>624</v>
      </c>
      <c r="G379" s="103" t="s">
        <v>357</v>
      </c>
      <c r="H379" s="89" t="s">
        <v>23</v>
      </c>
      <c r="I379" s="89" t="s">
        <v>5</v>
      </c>
      <c r="J379" s="89" t="s">
        <v>39</v>
      </c>
      <c r="K379" s="90">
        <v>2016</v>
      </c>
      <c r="L379" s="109">
        <f t="shared" si="7"/>
        <v>2026</v>
      </c>
    </row>
    <row r="380" spans="1:12" ht="17.25" thickBot="1" x14ac:dyDescent="0.3">
      <c r="A380" s="4">
        <v>116</v>
      </c>
      <c r="B380" s="5" t="s">
        <v>81</v>
      </c>
      <c r="C380" s="5" t="s">
        <v>244</v>
      </c>
      <c r="D380" s="116" t="s">
        <v>31</v>
      </c>
      <c r="E380" s="19"/>
      <c r="F380" s="145" t="s">
        <v>618</v>
      </c>
      <c r="G380" s="148" t="s">
        <v>626</v>
      </c>
      <c r="H380" s="82" t="s">
        <v>23</v>
      </c>
      <c r="I380" s="82" t="s">
        <v>5</v>
      </c>
      <c r="J380" s="82" t="s">
        <v>48</v>
      </c>
      <c r="K380" s="105">
        <v>2017</v>
      </c>
      <c r="L380" s="84">
        <f t="shared" si="7"/>
        <v>2027</v>
      </c>
    </row>
    <row r="381" spans="1:12" ht="17.25" thickBot="1" x14ac:dyDescent="0.3">
      <c r="A381" s="4">
        <v>117</v>
      </c>
      <c r="B381" s="5" t="s">
        <v>81</v>
      </c>
      <c r="C381" s="5" t="s">
        <v>244</v>
      </c>
      <c r="D381" s="74" t="s">
        <v>33</v>
      </c>
      <c r="E381" s="23"/>
      <c r="F381" s="143" t="s">
        <v>342</v>
      </c>
      <c r="G381" s="144" t="s">
        <v>358</v>
      </c>
      <c r="H381" s="70" t="s">
        <v>23</v>
      </c>
      <c r="I381" s="70" t="s">
        <v>5</v>
      </c>
      <c r="J381" s="70" t="s">
        <v>39</v>
      </c>
      <c r="K381" s="90">
        <v>2016</v>
      </c>
      <c r="L381" s="76">
        <f t="shared" si="7"/>
        <v>2026</v>
      </c>
    </row>
    <row r="382" spans="1:12" ht="17.25" thickBot="1" x14ac:dyDescent="0.3">
      <c r="A382" s="4">
        <v>118</v>
      </c>
      <c r="B382" s="5" t="s">
        <v>81</v>
      </c>
      <c r="C382" s="5" t="s">
        <v>244</v>
      </c>
      <c r="D382" s="101" t="s">
        <v>33</v>
      </c>
      <c r="E382" s="23"/>
      <c r="F382" s="102" t="s">
        <v>342</v>
      </c>
      <c r="G382" s="103" t="s">
        <v>359</v>
      </c>
      <c r="H382" s="89" t="s">
        <v>23</v>
      </c>
      <c r="I382" s="89" t="s">
        <v>5</v>
      </c>
      <c r="J382" s="91" t="s">
        <v>30</v>
      </c>
      <c r="K382" s="92">
        <v>2022</v>
      </c>
      <c r="L382" s="109">
        <f t="shared" si="7"/>
        <v>2032</v>
      </c>
    </row>
    <row r="383" spans="1:12" ht="17.25" thickBot="1" x14ac:dyDescent="0.3">
      <c r="A383" s="4">
        <v>119</v>
      </c>
      <c r="B383" s="5" t="s">
        <v>81</v>
      </c>
      <c r="C383" s="5" t="s">
        <v>244</v>
      </c>
      <c r="D383" s="101" t="s">
        <v>33</v>
      </c>
      <c r="E383" s="23"/>
      <c r="F383" s="102" t="s">
        <v>627</v>
      </c>
      <c r="G383" s="103" t="s">
        <v>360</v>
      </c>
      <c r="H383" s="89" t="s">
        <v>23</v>
      </c>
      <c r="I383" s="89" t="s">
        <v>5</v>
      </c>
      <c r="J383" s="89" t="s">
        <v>701</v>
      </c>
      <c r="K383" s="92">
        <v>2020</v>
      </c>
      <c r="L383" s="109">
        <f t="shared" si="7"/>
        <v>2030</v>
      </c>
    </row>
    <row r="384" spans="1:12" ht="17.25" thickBot="1" x14ac:dyDescent="0.3">
      <c r="A384" s="4">
        <v>120</v>
      </c>
      <c r="B384" s="5" t="s">
        <v>81</v>
      </c>
      <c r="C384" s="5" t="s">
        <v>244</v>
      </c>
      <c r="D384" s="101" t="s">
        <v>33</v>
      </c>
      <c r="E384" s="23"/>
      <c r="F384" s="102" t="s">
        <v>627</v>
      </c>
      <c r="G384" s="103" t="s">
        <v>361</v>
      </c>
      <c r="H384" s="91" t="s">
        <v>471</v>
      </c>
      <c r="I384" s="89" t="s">
        <v>3</v>
      </c>
      <c r="J384" s="89" t="s">
        <v>48</v>
      </c>
      <c r="K384" s="92">
        <v>2016</v>
      </c>
      <c r="L384" s="109">
        <f t="shared" si="7"/>
        <v>2026</v>
      </c>
    </row>
    <row r="385" spans="1:12" ht="17.25" thickBot="1" x14ac:dyDescent="0.3">
      <c r="A385" s="4">
        <v>121</v>
      </c>
      <c r="B385" s="5" t="s">
        <v>81</v>
      </c>
      <c r="C385" s="5" t="s">
        <v>244</v>
      </c>
      <c r="D385" s="101" t="s">
        <v>33</v>
      </c>
      <c r="E385" s="23"/>
      <c r="F385" s="102" t="s">
        <v>41</v>
      </c>
      <c r="G385" s="103" t="s">
        <v>362</v>
      </c>
      <c r="H385" s="91" t="s">
        <v>471</v>
      </c>
      <c r="I385" s="89" t="s">
        <v>3</v>
      </c>
      <c r="J385" s="91" t="s">
        <v>30</v>
      </c>
      <c r="K385" s="92">
        <v>2024</v>
      </c>
      <c r="L385" s="109">
        <f t="shared" si="7"/>
        <v>2034</v>
      </c>
    </row>
    <row r="386" spans="1:12" ht="17.25" thickBot="1" x14ac:dyDescent="0.3">
      <c r="A386" s="4">
        <v>122</v>
      </c>
      <c r="B386" s="5" t="s">
        <v>81</v>
      </c>
      <c r="C386" s="5" t="s">
        <v>244</v>
      </c>
      <c r="D386" s="101" t="s">
        <v>33</v>
      </c>
      <c r="E386" s="23"/>
      <c r="F386" s="102" t="s">
        <v>130</v>
      </c>
      <c r="G386" s="103" t="s">
        <v>363</v>
      </c>
      <c r="H386" s="89" t="s">
        <v>23</v>
      </c>
      <c r="I386" s="89" t="s">
        <v>5</v>
      </c>
      <c r="J386" s="91" t="s">
        <v>30</v>
      </c>
      <c r="K386" s="92">
        <v>2024</v>
      </c>
      <c r="L386" s="109">
        <f t="shared" si="7"/>
        <v>2034</v>
      </c>
    </row>
    <row r="387" spans="1:12" ht="17.25" thickBot="1" x14ac:dyDescent="0.3">
      <c r="A387" s="4">
        <v>123</v>
      </c>
      <c r="B387" s="5" t="s">
        <v>81</v>
      </c>
      <c r="C387" s="5" t="s">
        <v>244</v>
      </c>
      <c r="D387" s="101" t="s">
        <v>33</v>
      </c>
      <c r="E387" s="23"/>
      <c r="F387" s="102" t="s">
        <v>330</v>
      </c>
      <c r="G387" s="103" t="s">
        <v>364</v>
      </c>
      <c r="H387" s="91" t="s">
        <v>471</v>
      </c>
      <c r="I387" s="89" t="s">
        <v>3</v>
      </c>
      <c r="J387" s="91" t="s">
        <v>30</v>
      </c>
      <c r="K387" s="92">
        <v>2022</v>
      </c>
      <c r="L387" s="109">
        <f t="shared" si="7"/>
        <v>2032</v>
      </c>
    </row>
    <row r="388" spans="1:12" ht="17.25" thickBot="1" x14ac:dyDescent="0.3">
      <c r="A388" s="4">
        <v>124</v>
      </c>
      <c r="B388" s="5" t="s">
        <v>81</v>
      </c>
      <c r="C388" s="5" t="s">
        <v>244</v>
      </c>
      <c r="D388" s="101" t="s">
        <v>33</v>
      </c>
      <c r="E388" s="23"/>
      <c r="F388" s="102" t="s">
        <v>330</v>
      </c>
      <c r="G388" s="103" t="s">
        <v>365</v>
      </c>
      <c r="H388" s="89" t="s">
        <v>23</v>
      </c>
      <c r="I388" s="89" t="s">
        <v>5</v>
      </c>
      <c r="J388" s="91" t="s">
        <v>30</v>
      </c>
      <c r="K388" s="92">
        <v>2022</v>
      </c>
      <c r="L388" s="109">
        <f t="shared" si="7"/>
        <v>2032</v>
      </c>
    </row>
    <row r="389" spans="1:12" ht="17.25" thickBot="1" x14ac:dyDescent="0.3">
      <c r="A389" s="4">
        <v>125</v>
      </c>
      <c r="B389" s="5" t="s">
        <v>81</v>
      </c>
      <c r="C389" s="5" t="s">
        <v>244</v>
      </c>
      <c r="D389" s="101" t="s">
        <v>33</v>
      </c>
      <c r="E389" s="23"/>
      <c r="F389" s="102" t="s">
        <v>628</v>
      </c>
      <c r="G389" s="103" t="s">
        <v>366</v>
      </c>
      <c r="H389" s="89" t="s">
        <v>23</v>
      </c>
      <c r="I389" s="89" t="s">
        <v>5</v>
      </c>
      <c r="J389" s="91" t="s">
        <v>30</v>
      </c>
      <c r="K389" s="92">
        <v>2025</v>
      </c>
      <c r="L389" s="109">
        <f t="shared" si="7"/>
        <v>2035</v>
      </c>
    </row>
    <row r="390" spans="1:12" ht="17.25" thickBot="1" x14ac:dyDescent="0.3">
      <c r="A390" s="4">
        <v>126</v>
      </c>
      <c r="B390" s="5" t="s">
        <v>81</v>
      </c>
      <c r="C390" s="5" t="s">
        <v>244</v>
      </c>
      <c r="D390" s="101" t="s">
        <v>33</v>
      </c>
      <c r="E390" s="23"/>
      <c r="F390" s="102" t="s">
        <v>629</v>
      </c>
      <c r="G390" s="103" t="s">
        <v>367</v>
      </c>
      <c r="H390" s="91" t="s">
        <v>471</v>
      </c>
      <c r="I390" s="89" t="s">
        <v>4</v>
      </c>
      <c r="J390" s="91" t="s">
        <v>30</v>
      </c>
      <c r="K390" s="90">
        <v>2024</v>
      </c>
      <c r="L390" s="109">
        <f t="shared" si="7"/>
        <v>2034</v>
      </c>
    </row>
    <row r="391" spans="1:12" ht="17.25" thickBot="1" x14ac:dyDescent="0.3">
      <c r="A391" s="4">
        <v>127</v>
      </c>
      <c r="B391" s="5" t="s">
        <v>81</v>
      </c>
      <c r="C391" s="5" t="s">
        <v>244</v>
      </c>
      <c r="D391" s="101" t="s">
        <v>33</v>
      </c>
      <c r="E391" s="23"/>
      <c r="F391" s="102" t="s">
        <v>630</v>
      </c>
      <c r="G391" s="103" t="s">
        <v>368</v>
      </c>
      <c r="H391" s="91" t="s">
        <v>471</v>
      </c>
      <c r="I391" s="89" t="s">
        <v>3</v>
      </c>
      <c r="J391" s="91" t="s">
        <v>30</v>
      </c>
      <c r="K391" s="90">
        <v>2024</v>
      </c>
      <c r="L391" s="109">
        <f t="shared" si="7"/>
        <v>2034</v>
      </c>
    </row>
    <row r="392" spans="1:12" ht="17.25" thickBot="1" x14ac:dyDescent="0.3">
      <c r="A392" s="4">
        <v>128</v>
      </c>
      <c r="B392" s="5" t="s">
        <v>81</v>
      </c>
      <c r="C392" s="5" t="s">
        <v>244</v>
      </c>
      <c r="D392" s="101" t="s">
        <v>33</v>
      </c>
      <c r="E392" s="23"/>
      <c r="F392" s="102" t="s">
        <v>631</v>
      </c>
      <c r="G392" s="103" t="s">
        <v>369</v>
      </c>
      <c r="H392" s="89" t="s">
        <v>23</v>
      </c>
      <c r="I392" s="89" t="s">
        <v>5</v>
      </c>
      <c r="J392" s="70" t="s">
        <v>48</v>
      </c>
      <c r="K392" s="92">
        <v>2017</v>
      </c>
      <c r="L392" s="109">
        <f t="shared" si="7"/>
        <v>2027</v>
      </c>
    </row>
    <row r="393" spans="1:12" ht="17.25" thickBot="1" x14ac:dyDescent="0.3">
      <c r="A393" s="4">
        <v>129</v>
      </c>
      <c r="B393" s="5" t="s">
        <v>81</v>
      </c>
      <c r="C393" s="5" t="s">
        <v>244</v>
      </c>
      <c r="D393" s="101" t="s">
        <v>33</v>
      </c>
      <c r="E393" s="23"/>
      <c r="F393" s="102" t="s">
        <v>632</v>
      </c>
      <c r="G393" s="103" t="s">
        <v>370</v>
      </c>
      <c r="H393" s="91" t="s">
        <v>471</v>
      </c>
      <c r="I393" s="89" t="s">
        <v>3</v>
      </c>
      <c r="J393" s="91" t="s">
        <v>30</v>
      </c>
      <c r="K393" s="90">
        <v>2024</v>
      </c>
      <c r="L393" s="109">
        <f t="shared" ref="L393:L436" si="8">K393+10</f>
        <v>2034</v>
      </c>
    </row>
    <row r="394" spans="1:12" ht="17.25" thickBot="1" x14ac:dyDescent="0.3">
      <c r="A394" s="4">
        <v>130</v>
      </c>
      <c r="B394" s="5" t="s">
        <v>81</v>
      </c>
      <c r="C394" s="5" t="s">
        <v>244</v>
      </c>
      <c r="D394" s="101" t="s">
        <v>33</v>
      </c>
      <c r="E394" s="23"/>
      <c r="F394" s="102" t="s">
        <v>633</v>
      </c>
      <c r="G394" s="103" t="s">
        <v>371</v>
      </c>
      <c r="H394" s="91" t="s">
        <v>471</v>
      </c>
      <c r="I394" s="89" t="s">
        <v>4</v>
      </c>
      <c r="J394" s="91" t="s">
        <v>30</v>
      </c>
      <c r="K394" s="90">
        <v>2024</v>
      </c>
      <c r="L394" s="109">
        <f t="shared" si="8"/>
        <v>2034</v>
      </c>
    </row>
    <row r="395" spans="1:12" ht="17.25" thickBot="1" x14ac:dyDescent="0.3">
      <c r="A395" s="4">
        <v>131</v>
      </c>
      <c r="B395" s="5" t="s">
        <v>81</v>
      </c>
      <c r="C395" s="5" t="s">
        <v>244</v>
      </c>
      <c r="D395" s="101" t="s">
        <v>33</v>
      </c>
      <c r="E395" s="23"/>
      <c r="F395" s="102" t="s">
        <v>634</v>
      </c>
      <c r="G395" s="103" t="s">
        <v>372</v>
      </c>
      <c r="H395" s="89" t="s">
        <v>23</v>
      </c>
      <c r="I395" s="89" t="s">
        <v>5</v>
      </c>
      <c r="J395" s="89" t="s">
        <v>48</v>
      </c>
      <c r="K395" s="92">
        <v>2018</v>
      </c>
      <c r="L395" s="109">
        <f t="shared" si="8"/>
        <v>2028</v>
      </c>
    </row>
    <row r="396" spans="1:12" ht="17.25" thickBot="1" x14ac:dyDescent="0.3">
      <c r="A396" s="4">
        <v>132</v>
      </c>
      <c r="B396" s="5" t="s">
        <v>81</v>
      </c>
      <c r="C396" s="5" t="s">
        <v>244</v>
      </c>
      <c r="D396" s="116" t="s">
        <v>33</v>
      </c>
      <c r="E396" s="19"/>
      <c r="F396" s="145" t="s">
        <v>618</v>
      </c>
      <c r="G396" s="148" t="s">
        <v>635</v>
      </c>
      <c r="H396" s="82" t="s">
        <v>23</v>
      </c>
      <c r="I396" s="82" t="s">
        <v>5</v>
      </c>
      <c r="J396" s="82" t="s">
        <v>48</v>
      </c>
      <c r="K396" s="94">
        <v>2017</v>
      </c>
      <c r="L396" s="84">
        <f t="shared" si="8"/>
        <v>2027</v>
      </c>
    </row>
    <row r="397" spans="1:12" ht="17.25" thickBot="1" x14ac:dyDescent="0.3">
      <c r="A397" s="4">
        <v>133</v>
      </c>
      <c r="B397" s="5" t="s">
        <v>81</v>
      </c>
      <c r="C397" s="5" t="s">
        <v>244</v>
      </c>
      <c r="D397" s="74" t="s">
        <v>37</v>
      </c>
      <c r="E397" s="19"/>
      <c r="F397" s="143" t="s">
        <v>636</v>
      </c>
      <c r="G397" s="144" t="s">
        <v>373</v>
      </c>
      <c r="H397" s="69" t="s">
        <v>471</v>
      </c>
      <c r="I397" s="70" t="s">
        <v>3</v>
      </c>
      <c r="J397" s="70" t="s">
        <v>30</v>
      </c>
      <c r="K397" s="90">
        <v>2024</v>
      </c>
      <c r="L397" s="76">
        <f t="shared" si="8"/>
        <v>2034</v>
      </c>
    </row>
    <row r="398" spans="1:12" ht="17.25" thickBot="1" x14ac:dyDescent="0.3">
      <c r="A398" s="4">
        <v>134</v>
      </c>
      <c r="B398" s="5" t="s">
        <v>81</v>
      </c>
      <c r="C398" s="5" t="s">
        <v>244</v>
      </c>
      <c r="D398" s="101" t="s">
        <v>37</v>
      </c>
      <c r="E398" s="19"/>
      <c r="F398" s="102" t="s">
        <v>41</v>
      </c>
      <c r="G398" s="103" t="s">
        <v>374</v>
      </c>
      <c r="H398" s="89" t="s">
        <v>23</v>
      </c>
      <c r="I398" s="89" t="s">
        <v>5</v>
      </c>
      <c r="J398" s="89" t="s">
        <v>30</v>
      </c>
      <c r="K398" s="92">
        <v>2022</v>
      </c>
      <c r="L398" s="109">
        <f t="shared" si="8"/>
        <v>2032</v>
      </c>
    </row>
    <row r="399" spans="1:12" ht="17.25" thickBot="1" x14ac:dyDescent="0.3">
      <c r="A399" s="4">
        <v>135</v>
      </c>
      <c r="B399" s="5" t="s">
        <v>81</v>
      </c>
      <c r="C399" s="5" t="s">
        <v>244</v>
      </c>
      <c r="D399" s="101" t="s">
        <v>37</v>
      </c>
      <c r="E399" s="19"/>
      <c r="F399" s="102" t="s">
        <v>41</v>
      </c>
      <c r="G399" s="103" t="s">
        <v>375</v>
      </c>
      <c r="H399" s="91" t="s">
        <v>471</v>
      </c>
      <c r="I399" s="89" t="s">
        <v>3</v>
      </c>
      <c r="J399" s="89" t="s">
        <v>30</v>
      </c>
      <c r="K399" s="92">
        <v>2024</v>
      </c>
      <c r="L399" s="109">
        <f t="shared" si="8"/>
        <v>2034</v>
      </c>
    </row>
    <row r="400" spans="1:12" ht="17.25" thickBot="1" x14ac:dyDescent="0.3">
      <c r="A400" s="4">
        <v>136</v>
      </c>
      <c r="B400" s="5" t="s">
        <v>81</v>
      </c>
      <c r="C400" s="5" t="s">
        <v>244</v>
      </c>
      <c r="D400" s="101" t="s">
        <v>37</v>
      </c>
      <c r="E400" s="19"/>
      <c r="F400" s="102" t="s">
        <v>636</v>
      </c>
      <c r="G400" s="103" t="s">
        <v>376</v>
      </c>
      <c r="H400" s="89" t="s">
        <v>23</v>
      </c>
      <c r="I400" s="89" t="s">
        <v>5</v>
      </c>
      <c r="J400" s="89" t="s">
        <v>30</v>
      </c>
      <c r="K400" s="92">
        <v>2022</v>
      </c>
      <c r="L400" s="109">
        <f t="shared" si="8"/>
        <v>2032</v>
      </c>
    </row>
    <row r="401" spans="1:12" ht="17.25" thickBot="1" x14ac:dyDescent="0.3">
      <c r="A401" s="4">
        <v>137</v>
      </c>
      <c r="B401" s="5" t="s">
        <v>81</v>
      </c>
      <c r="C401" s="5" t="s">
        <v>244</v>
      </c>
      <c r="D401" s="101" t="s">
        <v>37</v>
      </c>
      <c r="E401" s="19"/>
      <c r="F401" s="102" t="s">
        <v>41</v>
      </c>
      <c r="G401" s="103" t="s">
        <v>377</v>
      </c>
      <c r="H401" s="91" t="s">
        <v>471</v>
      </c>
      <c r="I401" s="89" t="s">
        <v>3</v>
      </c>
      <c r="J401" s="89" t="s">
        <v>30</v>
      </c>
      <c r="K401" s="92">
        <v>2023</v>
      </c>
      <c r="L401" s="109">
        <f t="shared" si="8"/>
        <v>2033</v>
      </c>
    </row>
    <row r="402" spans="1:12" ht="17.25" thickBot="1" x14ac:dyDescent="0.3">
      <c r="A402" s="4">
        <v>138</v>
      </c>
      <c r="B402" s="5" t="s">
        <v>81</v>
      </c>
      <c r="C402" s="5" t="s">
        <v>244</v>
      </c>
      <c r="D402" s="101" t="s">
        <v>37</v>
      </c>
      <c r="E402" s="19"/>
      <c r="F402" s="102" t="s">
        <v>41</v>
      </c>
      <c r="G402" s="103" t="s">
        <v>378</v>
      </c>
      <c r="H402" s="89" t="s">
        <v>23</v>
      </c>
      <c r="I402" s="89" t="s">
        <v>5</v>
      </c>
      <c r="J402" s="89" t="s">
        <v>30</v>
      </c>
      <c r="K402" s="92">
        <v>2022</v>
      </c>
      <c r="L402" s="109">
        <f t="shared" si="8"/>
        <v>2032</v>
      </c>
    </row>
    <row r="403" spans="1:12" ht="17.25" thickBot="1" x14ac:dyDescent="0.3">
      <c r="A403" s="4">
        <v>139</v>
      </c>
      <c r="B403" s="5" t="s">
        <v>81</v>
      </c>
      <c r="C403" s="5" t="s">
        <v>244</v>
      </c>
      <c r="D403" s="101" t="s">
        <v>37</v>
      </c>
      <c r="E403" s="19"/>
      <c r="F403" s="102" t="s">
        <v>330</v>
      </c>
      <c r="G403" s="103" t="s">
        <v>379</v>
      </c>
      <c r="H403" s="91" t="s">
        <v>471</v>
      </c>
      <c r="I403" s="89" t="s">
        <v>3</v>
      </c>
      <c r="J403" s="89" t="s">
        <v>30</v>
      </c>
      <c r="K403" s="90">
        <v>2024</v>
      </c>
      <c r="L403" s="109">
        <f t="shared" si="8"/>
        <v>2034</v>
      </c>
    </row>
    <row r="404" spans="1:12" ht="17.25" thickBot="1" x14ac:dyDescent="0.3">
      <c r="A404" s="4">
        <v>140</v>
      </c>
      <c r="B404" s="5" t="s">
        <v>81</v>
      </c>
      <c r="C404" s="5" t="s">
        <v>244</v>
      </c>
      <c r="D404" s="101" t="s">
        <v>37</v>
      </c>
      <c r="E404" s="19"/>
      <c r="F404" s="102" t="s">
        <v>330</v>
      </c>
      <c r="G404" s="103" t="s">
        <v>380</v>
      </c>
      <c r="H404" s="89" t="s">
        <v>23</v>
      </c>
      <c r="I404" s="89" t="s">
        <v>5</v>
      </c>
      <c r="J404" s="89" t="s">
        <v>24</v>
      </c>
      <c r="K404" s="90">
        <v>2020</v>
      </c>
      <c r="L404" s="109">
        <f t="shared" si="8"/>
        <v>2030</v>
      </c>
    </row>
    <row r="405" spans="1:12" ht="17.25" thickBot="1" x14ac:dyDescent="0.3">
      <c r="A405" s="4">
        <v>141</v>
      </c>
      <c r="B405" s="5" t="s">
        <v>81</v>
      </c>
      <c r="C405" s="5" t="s">
        <v>244</v>
      </c>
      <c r="D405" s="101" t="s">
        <v>37</v>
      </c>
      <c r="E405" s="19"/>
      <c r="F405" s="102" t="s">
        <v>637</v>
      </c>
      <c r="G405" s="103" t="s">
        <v>381</v>
      </c>
      <c r="H405" s="89" t="s">
        <v>23</v>
      </c>
      <c r="I405" s="89" t="s">
        <v>5</v>
      </c>
      <c r="J405" s="89" t="s">
        <v>24</v>
      </c>
      <c r="K405" s="92">
        <v>2019</v>
      </c>
      <c r="L405" s="109">
        <f t="shared" si="8"/>
        <v>2029</v>
      </c>
    </row>
    <row r="406" spans="1:12" ht="17.25" thickBot="1" x14ac:dyDescent="0.3">
      <c r="A406" s="4">
        <v>142</v>
      </c>
      <c r="B406" s="5" t="s">
        <v>81</v>
      </c>
      <c r="C406" s="5" t="s">
        <v>244</v>
      </c>
      <c r="D406" s="101" t="s">
        <v>37</v>
      </c>
      <c r="E406" s="19"/>
      <c r="F406" s="102" t="s">
        <v>638</v>
      </c>
      <c r="G406" s="103" t="s">
        <v>382</v>
      </c>
      <c r="H406" s="91" t="s">
        <v>471</v>
      </c>
      <c r="I406" s="89" t="s">
        <v>3</v>
      </c>
      <c r="J406" s="70" t="s">
        <v>30</v>
      </c>
      <c r="K406" s="90">
        <v>2024</v>
      </c>
      <c r="L406" s="109">
        <f t="shared" si="8"/>
        <v>2034</v>
      </c>
    </row>
    <row r="407" spans="1:12" ht="17.25" thickBot="1" x14ac:dyDescent="0.3">
      <c r="A407" s="4">
        <v>143</v>
      </c>
      <c r="B407" s="5" t="s">
        <v>81</v>
      </c>
      <c r="C407" s="5" t="s">
        <v>244</v>
      </c>
      <c r="D407" s="101" t="s">
        <v>37</v>
      </c>
      <c r="E407" s="19"/>
      <c r="F407" s="102" t="s">
        <v>639</v>
      </c>
      <c r="G407" s="103" t="s">
        <v>383</v>
      </c>
      <c r="H407" s="91" t="s">
        <v>471</v>
      </c>
      <c r="I407" s="89" t="s">
        <v>4</v>
      </c>
      <c r="J407" s="70" t="s">
        <v>30</v>
      </c>
      <c r="K407" s="90">
        <v>2024</v>
      </c>
      <c r="L407" s="109">
        <f t="shared" si="8"/>
        <v>2034</v>
      </c>
    </row>
    <row r="408" spans="1:12" ht="17.25" thickBot="1" x14ac:dyDescent="0.3">
      <c r="A408" s="4">
        <v>144</v>
      </c>
      <c r="B408" s="5" t="s">
        <v>81</v>
      </c>
      <c r="C408" s="5" t="s">
        <v>244</v>
      </c>
      <c r="D408" s="101" t="s">
        <v>37</v>
      </c>
      <c r="E408" s="19"/>
      <c r="F408" s="102" t="s">
        <v>640</v>
      </c>
      <c r="G408" s="103" t="s">
        <v>384</v>
      </c>
      <c r="H408" s="89" t="s">
        <v>23</v>
      </c>
      <c r="I408" s="89" t="s">
        <v>5</v>
      </c>
      <c r="J408" s="89" t="s">
        <v>24</v>
      </c>
      <c r="K408" s="92">
        <v>2020</v>
      </c>
      <c r="L408" s="109">
        <f t="shared" si="8"/>
        <v>2030</v>
      </c>
    </row>
    <row r="409" spans="1:12" ht="17.25" thickBot="1" x14ac:dyDescent="0.3">
      <c r="A409" s="4">
        <v>145</v>
      </c>
      <c r="B409" s="5" t="s">
        <v>81</v>
      </c>
      <c r="C409" s="5" t="s">
        <v>244</v>
      </c>
      <c r="D409" s="101" t="s">
        <v>37</v>
      </c>
      <c r="E409" s="19"/>
      <c r="F409" s="102" t="s">
        <v>641</v>
      </c>
      <c r="G409" s="103" t="s">
        <v>385</v>
      </c>
      <c r="H409" s="91" t="s">
        <v>471</v>
      </c>
      <c r="I409" s="89" t="s">
        <v>3</v>
      </c>
      <c r="J409" s="70" t="s">
        <v>30</v>
      </c>
      <c r="K409" s="90">
        <v>2024</v>
      </c>
      <c r="L409" s="109">
        <f t="shared" si="8"/>
        <v>2034</v>
      </c>
    </row>
    <row r="410" spans="1:12" ht="17.25" thickBot="1" x14ac:dyDescent="0.3">
      <c r="A410" s="4">
        <v>146</v>
      </c>
      <c r="B410" s="5" t="s">
        <v>81</v>
      </c>
      <c r="C410" s="5" t="s">
        <v>244</v>
      </c>
      <c r="D410" s="101" t="s">
        <v>37</v>
      </c>
      <c r="E410" s="19"/>
      <c r="F410" s="102" t="s">
        <v>642</v>
      </c>
      <c r="G410" s="103" t="s">
        <v>386</v>
      </c>
      <c r="H410" s="91" t="s">
        <v>471</v>
      </c>
      <c r="I410" s="89" t="s">
        <v>4</v>
      </c>
      <c r="J410" s="70" t="s">
        <v>30</v>
      </c>
      <c r="K410" s="90">
        <v>2024</v>
      </c>
      <c r="L410" s="109">
        <f t="shared" si="8"/>
        <v>2034</v>
      </c>
    </row>
    <row r="411" spans="1:12" ht="17.25" thickBot="1" x14ac:dyDescent="0.3">
      <c r="A411" s="4">
        <v>147</v>
      </c>
      <c r="B411" s="5" t="s">
        <v>81</v>
      </c>
      <c r="C411" s="5" t="s">
        <v>244</v>
      </c>
      <c r="D411" s="101" t="s">
        <v>37</v>
      </c>
      <c r="E411" s="23"/>
      <c r="F411" s="102" t="s">
        <v>643</v>
      </c>
      <c r="G411" s="103" t="s">
        <v>387</v>
      </c>
      <c r="H411" s="89" t="s">
        <v>23</v>
      </c>
      <c r="I411" s="89" t="s">
        <v>5</v>
      </c>
      <c r="J411" s="89" t="s">
        <v>24</v>
      </c>
      <c r="K411" s="92">
        <v>2019</v>
      </c>
      <c r="L411" s="109">
        <f t="shared" si="8"/>
        <v>2029</v>
      </c>
    </row>
    <row r="412" spans="1:12" ht="17.25" thickBot="1" x14ac:dyDescent="0.3">
      <c r="A412" s="4">
        <v>148</v>
      </c>
      <c r="B412" s="5" t="s">
        <v>81</v>
      </c>
      <c r="C412" s="5" t="s">
        <v>244</v>
      </c>
      <c r="D412" s="116" t="s">
        <v>37</v>
      </c>
      <c r="E412" s="23"/>
      <c r="F412" s="145" t="s">
        <v>618</v>
      </c>
      <c r="G412" s="148" t="s">
        <v>644</v>
      </c>
      <c r="H412" s="82" t="s">
        <v>23</v>
      </c>
      <c r="I412" s="82" t="s">
        <v>5</v>
      </c>
      <c r="J412" s="82" t="s">
        <v>48</v>
      </c>
      <c r="K412" s="105">
        <v>2017</v>
      </c>
      <c r="L412" s="84">
        <f t="shared" si="8"/>
        <v>2027</v>
      </c>
    </row>
    <row r="413" spans="1:12" ht="17.25" thickBot="1" x14ac:dyDescent="0.3">
      <c r="A413" s="4">
        <v>149</v>
      </c>
      <c r="B413" s="5" t="s">
        <v>81</v>
      </c>
      <c r="C413" s="5" t="s">
        <v>244</v>
      </c>
      <c r="D413" s="74" t="s">
        <v>68</v>
      </c>
      <c r="E413" s="23"/>
      <c r="F413" s="143" t="s">
        <v>54</v>
      </c>
      <c r="G413" s="144" t="s">
        <v>388</v>
      </c>
      <c r="H413" s="70" t="s">
        <v>23</v>
      </c>
      <c r="I413" s="70" t="s">
        <v>5</v>
      </c>
      <c r="J413" s="70" t="s">
        <v>30</v>
      </c>
      <c r="K413" s="90">
        <v>2022</v>
      </c>
      <c r="L413" s="76">
        <f t="shared" si="8"/>
        <v>2032</v>
      </c>
    </row>
    <row r="414" spans="1:12" ht="17.25" thickBot="1" x14ac:dyDescent="0.3">
      <c r="A414" s="4">
        <v>150</v>
      </c>
      <c r="B414" s="5" t="s">
        <v>81</v>
      </c>
      <c r="C414" s="5" t="s">
        <v>244</v>
      </c>
      <c r="D414" s="101" t="s">
        <v>68</v>
      </c>
      <c r="E414" s="23"/>
      <c r="F414" s="102" t="s">
        <v>702</v>
      </c>
      <c r="G414" s="103" t="s">
        <v>389</v>
      </c>
      <c r="H414" s="91" t="s">
        <v>471</v>
      </c>
      <c r="I414" s="89" t="s">
        <v>3</v>
      </c>
      <c r="J414" s="70" t="s">
        <v>48</v>
      </c>
      <c r="K414" s="90">
        <v>2016</v>
      </c>
      <c r="L414" s="109">
        <f t="shared" si="8"/>
        <v>2026</v>
      </c>
    </row>
    <row r="415" spans="1:12" ht="17.25" thickBot="1" x14ac:dyDescent="0.3">
      <c r="A415" s="4">
        <v>151</v>
      </c>
      <c r="B415" s="5" t="s">
        <v>81</v>
      </c>
      <c r="C415" s="5" t="s">
        <v>244</v>
      </c>
      <c r="D415" s="101" t="s">
        <v>68</v>
      </c>
      <c r="E415" s="23"/>
      <c r="F415" s="102" t="s">
        <v>703</v>
      </c>
      <c r="G415" s="103" t="s">
        <v>390</v>
      </c>
      <c r="H415" s="91" t="s">
        <v>471</v>
      </c>
      <c r="I415" s="89" t="s">
        <v>3</v>
      </c>
      <c r="J415" s="89" t="s">
        <v>30</v>
      </c>
      <c r="K415" s="92">
        <v>2024</v>
      </c>
      <c r="L415" s="109">
        <f t="shared" si="8"/>
        <v>2034</v>
      </c>
    </row>
    <row r="416" spans="1:12" ht="17.25" thickBot="1" x14ac:dyDescent="0.3">
      <c r="A416" s="4">
        <v>152</v>
      </c>
      <c r="B416" s="5" t="s">
        <v>81</v>
      </c>
      <c r="C416" s="5" t="s">
        <v>244</v>
      </c>
      <c r="D416" s="101" t="s">
        <v>68</v>
      </c>
      <c r="E416" s="23"/>
      <c r="F416" s="102" t="s">
        <v>704</v>
      </c>
      <c r="G416" s="103" t="s">
        <v>391</v>
      </c>
      <c r="H416" s="91" t="s">
        <v>471</v>
      </c>
      <c r="I416" s="89" t="s">
        <v>3</v>
      </c>
      <c r="J416" s="89" t="s">
        <v>30</v>
      </c>
      <c r="K416" s="92">
        <v>2024</v>
      </c>
      <c r="L416" s="109">
        <f t="shared" si="8"/>
        <v>2034</v>
      </c>
    </row>
    <row r="417" spans="1:12" ht="17.25" thickBot="1" x14ac:dyDescent="0.3">
      <c r="A417" s="4">
        <v>153</v>
      </c>
      <c r="B417" s="5" t="s">
        <v>81</v>
      </c>
      <c r="C417" s="5" t="s">
        <v>244</v>
      </c>
      <c r="D417" s="101" t="s">
        <v>68</v>
      </c>
      <c r="E417" s="23"/>
      <c r="F417" s="102" t="s">
        <v>704</v>
      </c>
      <c r="G417" s="103" t="s">
        <v>392</v>
      </c>
      <c r="H417" s="91" t="s">
        <v>471</v>
      </c>
      <c r="I417" s="89" t="s">
        <v>3</v>
      </c>
      <c r="J417" s="89" t="s">
        <v>30</v>
      </c>
      <c r="K417" s="92">
        <v>2024</v>
      </c>
      <c r="L417" s="109">
        <f t="shared" si="8"/>
        <v>2034</v>
      </c>
    </row>
    <row r="418" spans="1:12" ht="17.25" thickBot="1" x14ac:dyDescent="0.3">
      <c r="A418" s="4">
        <v>154</v>
      </c>
      <c r="B418" s="5" t="s">
        <v>81</v>
      </c>
      <c r="C418" s="5" t="s">
        <v>244</v>
      </c>
      <c r="D418" s="101" t="s">
        <v>68</v>
      </c>
      <c r="E418" s="23"/>
      <c r="F418" s="143" t="s">
        <v>703</v>
      </c>
      <c r="G418" s="144" t="s">
        <v>393</v>
      </c>
      <c r="H418" s="89" t="s">
        <v>23</v>
      </c>
      <c r="I418" s="89" t="s">
        <v>5</v>
      </c>
      <c r="J418" s="70" t="s">
        <v>39</v>
      </c>
      <c r="K418" s="90">
        <v>2017</v>
      </c>
      <c r="L418" s="109">
        <f t="shared" si="8"/>
        <v>2027</v>
      </c>
    </row>
    <row r="419" spans="1:12" ht="17.25" thickBot="1" x14ac:dyDescent="0.3">
      <c r="A419" s="4">
        <v>155</v>
      </c>
      <c r="B419" s="5" t="s">
        <v>81</v>
      </c>
      <c r="C419" s="5" t="s">
        <v>244</v>
      </c>
      <c r="D419" s="101" t="s">
        <v>68</v>
      </c>
      <c r="E419" s="23"/>
      <c r="F419" s="143" t="s">
        <v>703</v>
      </c>
      <c r="G419" s="144" t="s">
        <v>394</v>
      </c>
      <c r="H419" s="89" t="s">
        <v>23</v>
      </c>
      <c r="I419" s="89" t="s">
        <v>5</v>
      </c>
      <c r="J419" s="89" t="s">
        <v>48</v>
      </c>
      <c r="K419" s="90">
        <v>2018</v>
      </c>
      <c r="L419" s="109">
        <f t="shared" si="8"/>
        <v>2028</v>
      </c>
    </row>
    <row r="420" spans="1:12" ht="17.25" thickBot="1" x14ac:dyDescent="0.3">
      <c r="A420" s="4">
        <v>156</v>
      </c>
      <c r="B420" s="5" t="s">
        <v>81</v>
      </c>
      <c r="C420" s="5" t="s">
        <v>244</v>
      </c>
      <c r="D420" s="101" t="s">
        <v>68</v>
      </c>
      <c r="E420" s="23"/>
      <c r="F420" s="143" t="s">
        <v>703</v>
      </c>
      <c r="G420" s="144" t="s">
        <v>395</v>
      </c>
      <c r="H420" s="91" t="s">
        <v>471</v>
      </c>
      <c r="I420" s="89" t="s">
        <v>3</v>
      </c>
      <c r="J420" s="89" t="s">
        <v>30</v>
      </c>
      <c r="K420" s="92">
        <v>2025</v>
      </c>
      <c r="L420" s="109">
        <f t="shared" si="8"/>
        <v>2035</v>
      </c>
    </row>
    <row r="421" spans="1:12" ht="17.25" thickBot="1" x14ac:dyDescent="0.3">
      <c r="A421" s="4">
        <v>157</v>
      </c>
      <c r="B421" s="5" t="s">
        <v>81</v>
      </c>
      <c r="C421" s="5" t="s">
        <v>244</v>
      </c>
      <c r="D421" s="101" t="s">
        <v>68</v>
      </c>
      <c r="E421" s="23"/>
      <c r="F421" s="143" t="s">
        <v>705</v>
      </c>
      <c r="G421" s="144" t="s">
        <v>396</v>
      </c>
      <c r="H421" s="91" t="s">
        <v>471</v>
      </c>
      <c r="I421" s="89" t="s">
        <v>4</v>
      </c>
      <c r="J421" s="89" t="s">
        <v>30</v>
      </c>
      <c r="K421" s="92">
        <v>2024</v>
      </c>
      <c r="L421" s="109">
        <f t="shared" si="8"/>
        <v>2034</v>
      </c>
    </row>
    <row r="422" spans="1:12" ht="17.25" thickBot="1" x14ac:dyDescent="0.3">
      <c r="A422" s="4">
        <v>158</v>
      </c>
      <c r="B422" s="5" t="s">
        <v>81</v>
      </c>
      <c r="C422" s="5" t="s">
        <v>244</v>
      </c>
      <c r="D422" s="101" t="s">
        <v>68</v>
      </c>
      <c r="E422" s="23"/>
      <c r="F422" s="143" t="s">
        <v>705</v>
      </c>
      <c r="G422" s="144" t="s">
        <v>397</v>
      </c>
      <c r="H422" s="89" t="s">
        <v>23</v>
      </c>
      <c r="I422" s="89" t="s">
        <v>5</v>
      </c>
      <c r="J422" s="89" t="s">
        <v>30</v>
      </c>
      <c r="K422" s="92">
        <v>2024</v>
      </c>
      <c r="L422" s="109">
        <f t="shared" si="8"/>
        <v>2034</v>
      </c>
    </row>
    <row r="423" spans="1:12" ht="17.25" thickBot="1" x14ac:dyDescent="0.3">
      <c r="A423" s="4">
        <v>159</v>
      </c>
      <c r="B423" s="5" t="s">
        <v>81</v>
      </c>
      <c r="C423" s="5" t="s">
        <v>244</v>
      </c>
      <c r="D423" s="101" t="s">
        <v>68</v>
      </c>
      <c r="E423" s="23"/>
      <c r="F423" s="143" t="s">
        <v>645</v>
      </c>
      <c r="G423" s="144" t="s">
        <v>398</v>
      </c>
      <c r="H423" s="89" t="s">
        <v>23</v>
      </c>
      <c r="I423" s="89" t="s">
        <v>5</v>
      </c>
      <c r="J423" s="89" t="s">
        <v>30</v>
      </c>
      <c r="K423" s="92">
        <v>2024</v>
      </c>
      <c r="L423" s="109">
        <f t="shared" si="8"/>
        <v>2034</v>
      </c>
    </row>
    <row r="424" spans="1:12" ht="17.25" thickBot="1" x14ac:dyDescent="0.3">
      <c r="A424" s="4">
        <v>160</v>
      </c>
      <c r="B424" s="5" t="s">
        <v>81</v>
      </c>
      <c r="C424" s="5" t="s">
        <v>244</v>
      </c>
      <c r="D424" s="101" t="s">
        <v>68</v>
      </c>
      <c r="E424" s="21"/>
      <c r="F424" s="143" t="s">
        <v>646</v>
      </c>
      <c r="G424" s="144" t="s">
        <v>399</v>
      </c>
      <c r="H424" s="91" t="s">
        <v>471</v>
      </c>
      <c r="I424" s="89" t="s">
        <v>3</v>
      </c>
      <c r="J424" s="89" t="s">
        <v>30</v>
      </c>
      <c r="K424" s="92">
        <v>2024</v>
      </c>
      <c r="L424" s="109">
        <f t="shared" si="8"/>
        <v>2034</v>
      </c>
    </row>
    <row r="425" spans="1:12" ht="17.25" thickBot="1" x14ac:dyDescent="0.3">
      <c r="A425" s="4">
        <v>161</v>
      </c>
      <c r="B425" s="5" t="s">
        <v>81</v>
      </c>
      <c r="C425" s="5" t="s">
        <v>244</v>
      </c>
      <c r="D425" s="101" t="s">
        <v>68</v>
      </c>
      <c r="E425" s="18"/>
      <c r="F425" s="143" t="s">
        <v>706</v>
      </c>
      <c r="G425" s="144" t="s">
        <v>400</v>
      </c>
      <c r="H425" s="91" t="s">
        <v>471</v>
      </c>
      <c r="I425" s="89" t="s">
        <v>4</v>
      </c>
      <c r="J425" s="89" t="s">
        <v>30</v>
      </c>
      <c r="K425" s="92">
        <v>2024</v>
      </c>
      <c r="L425" s="109">
        <f t="shared" si="8"/>
        <v>2034</v>
      </c>
    </row>
    <row r="426" spans="1:12" ht="17.25" thickBot="1" x14ac:dyDescent="0.3">
      <c r="A426" s="4">
        <v>162</v>
      </c>
      <c r="B426" s="5" t="s">
        <v>81</v>
      </c>
      <c r="C426" s="5" t="s">
        <v>244</v>
      </c>
      <c r="D426" s="101" t="s">
        <v>68</v>
      </c>
      <c r="E426" s="19"/>
      <c r="F426" s="143" t="s">
        <v>649</v>
      </c>
      <c r="G426" s="144" t="s">
        <v>401</v>
      </c>
      <c r="H426" s="89" t="s">
        <v>23</v>
      </c>
      <c r="I426" s="89" t="s">
        <v>5</v>
      </c>
      <c r="J426" s="89" t="s">
        <v>30</v>
      </c>
      <c r="K426" s="92">
        <v>2024</v>
      </c>
      <c r="L426" s="109">
        <f t="shared" si="8"/>
        <v>2034</v>
      </c>
    </row>
    <row r="427" spans="1:12" ht="17.25" thickBot="1" x14ac:dyDescent="0.3">
      <c r="A427" s="4">
        <v>163</v>
      </c>
      <c r="B427" s="5" t="s">
        <v>81</v>
      </c>
      <c r="C427" s="5" t="s">
        <v>244</v>
      </c>
      <c r="D427" s="101" t="s">
        <v>68</v>
      </c>
      <c r="E427" s="19"/>
      <c r="F427" s="102" t="s">
        <v>648</v>
      </c>
      <c r="G427" s="103" t="s">
        <v>651</v>
      </c>
      <c r="H427" s="91" t="s">
        <v>471</v>
      </c>
      <c r="I427" s="89" t="s">
        <v>3</v>
      </c>
      <c r="J427" s="89" t="s">
        <v>48</v>
      </c>
      <c r="K427" s="92">
        <v>2016</v>
      </c>
      <c r="L427" s="109">
        <f t="shared" si="8"/>
        <v>2026</v>
      </c>
    </row>
    <row r="428" spans="1:12" ht="17.25" thickBot="1" x14ac:dyDescent="0.3">
      <c r="A428" s="4">
        <v>164</v>
      </c>
      <c r="B428" s="5" t="s">
        <v>81</v>
      </c>
      <c r="C428" s="5" t="s">
        <v>244</v>
      </c>
      <c r="D428" s="101" t="s">
        <v>68</v>
      </c>
      <c r="E428" s="19"/>
      <c r="F428" s="143" t="s">
        <v>647</v>
      </c>
      <c r="G428" s="144" t="s">
        <v>708</v>
      </c>
      <c r="H428" s="91" t="s">
        <v>471</v>
      </c>
      <c r="I428" s="89" t="s">
        <v>4</v>
      </c>
      <c r="J428" s="70" t="s">
        <v>30</v>
      </c>
      <c r="K428" s="90">
        <v>2024</v>
      </c>
      <c r="L428" s="109">
        <f t="shared" si="8"/>
        <v>2034</v>
      </c>
    </row>
    <row r="429" spans="1:12" ht="17.25" thickBot="1" x14ac:dyDescent="0.3">
      <c r="A429" s="4">
        <v>165</v>
      </c>
      <c r="B429" s="5" t="s">
        <v>81</v>
      </c>
      <c r="C429" s="5" t="s">
        <v>244</v>
      </c>
      <c r="D429" s="101" t="s">
        <v>68</v>
      </c>
      <c r="E429" s="19"/>
      <c r="F429" s="143" t="s">
        <v>650</v>
      </c>
      <c r="G429" s="103" t="s">
        <v>709</v>
      </c>
      <c r="H429" s="89" t="s">
        <v>23</v>
      </c>
      <c r="I429" s="89" t="s">
        <v>5</v>
      </c>
      <c r="J429" s="70" t="s">
        <v>39</v>
      </c>
      <c r="K429" s="90">
        <v>2021</v>
      </c>
      <c r="L429" s="109">
        <f t="shared" si="8"/>
        <v>2031</v>
      </c>
    </row>
    <row r="430" spans="1:12" ht="17.25" thickBot="1" x14ac:dyDescent="0.3">
      <c r="A430" s="4">
        <v>166</v>
      </c>
      <c r="B430" s="5" t="s">
        <v>81</v>
      </c>
      <c r="C430" s="5" t="s">
        <v>244</v>
      </c>
      <c r="D430" s="101" t="s">
        <v>68</v>
      </c>
      <c r="E430" s="19"/>
      <c r="F430" s="143" t="s">
        <v>618</v>
      </c>
      <c r="G430" s="144" t="s">
        <v>710</v>
      </c>
      <c r="H430" s="89" t="s">
        <v>23</v>
      </c>
      <c r="I430" s="89" t="s">
        <v>5</v>
      </c>
      <c r="J430" s="70" t="s">
        <v>48</v>
      </c>
      <c r="K430" s="90">
        <v>2016</v>
      </c>
      <c r="L430" s="109">
        <f t="shared" si="8"/>
        <v>2026</v>
      </c>
    </row>
    <row r="431" spans="1:12" ht="17.25" thickBot="1" x14ac:dyDescent="0.3">
      <c r="A431" s="4">
        <v>167</v>
      </c>
      <c r="B431" s="5" t="s">
        <v>81</v>
      </c>
      <c r="C431" s="5" t="s">
        <v>244</v>
      </c>
      <c r="D431" s="116" t="s">
        <v>68</v>
      </c>
      <c r="E431" s="19"/>
      <c r="F431" s="174" t="s">
        <v>707</v>
      </c>
      <c r="G431" s="175" t="s">
        <v>711</v>
      </c>
      <c r="H431" s="81" t="s">
        <v>471</v>
      </c>
      <c r="I431" s="82" t="s">
        <v>3</v>
      </c>
      <c r="J431" s="82" t="s">
        <v>30</v>
      </c>
      <c r="K431" s="94">
        <v>2023</v>
      </c>
      <c r="L431" s="84">
        <f t="shared" si="8"/>
        <v>2033</v>
      </c>
    </row>
    <row r="432" spans="1:12" ht="17.25" thickBot="1" x14ac:dyDescent="0.3">
      <c r="A432" s="4">
        <v>168</v>
      </c>
      <c r="B432" s="5" t="s">
        <v>81</v>
      </c>
      <c r="C432" s="5" t="s">
        <v>244</v>
      </c>
      <c r="D432" s="74" t="s">
        <v>69</v>
      </c>
      <c r="E432" s="19"/>
      <c r="F432" s="143" t="s">
        <v>330</v>
      </c>
      <c r="G432" s="144" t="s">
        <v>402</v>
      </c>
      <c r="H432" s="89" t="s">
        <v>23</v>
      </c>
      <c r="I432" s="89" t="s">
        <v>6</v>
      </c>
      <c r="J432" s="70" t="s">
        <v>30</v>
      </c>
      <c r="K432" s="90">
        <v>2024</v>
      </c>
      <c r="L432" s="76">
        <f t="shared" si="8"/>
        <v>2034</v>
      </c>
    </row>
    <row r="433" spans="1:12" ht="17.25" thickBot="1" x14ac:dyDescent="0.3">
      <c r="A433" s="4">
        <v>169</v>
      </c>
      <c r="B433" s="5" t="s">
        <v>81</v>
      </c>
      <c r="C433" s="5" t="s">
        <v>244</v>
      </c>
      <c r="D433" s="74" t="s">
        <v>69</v>
      </c>
      <c r="E433" s="19"/>
      <c r="F433" s="143" t="s">
        <v>330</v>
      </c>
      <c r="G433" s="144" t="s">
        <v>403</v>
      </c>
      <c r="H433" s="91" t="s">
        <v>471</v>
      </c>
      <c r="I433" s="89" t="s">
        <v>4</v>
      </c>
      <c r="J433" s="70" t="s">
        <v>30</v>
      </c>
      <c r="K433" s="90">
        <v>2024</v>
      </c>
      <c r="L433" s="76">
        <f t="shared" si="8"/>
        <v>2034</v>
      </c>
    </row>
    <row r="434" spans="1:12" ht="17.25" thickBot="1" x14ac:dyDescent="0.3">
      <c r="A434" s="4">
        <v>170</v>
      </c>
      <c r="B434" s="5" t="s">
        <v>81</v>
      </c>
      <c r="C434" s="5" t="s">
        <v>244</v>
      </c>
      <c r="D434" s="74" t="s">
        <v>235</v>
      </c>
      <c r="E434" s="19"/>
      <c r="F434" s="143" t="s">
        <v>59</v>
      </c>
      <c r="G434" s="144" t="s">
        <v>404</v>
      </c>
      <c r="H434" s="91" t="s">
        <v>471</v>
      </c>
      <c r="I434" s="89" t="s">
        <v>3</v>
      </c>
      <c r="J434" s="70" t="s">
        <v>48</v>
      </c>
      <c r="K434" s="90">
        <v>2016</v>
      </c>
      <c r="L434" s="76">
        <f t="shared" si="8"/>
        <v>2026</v>
      </c>
    </row>
    <row r="435" spans="1:12" ht="17.25" thickBot="1" x14ac:dyDescent="0.3">
      <c r="A435" s="4">
        <v>171</v>
      </c>
      <c r="B435" s="5" t="s">
        <v>81</v>
      </c>
      <c r="C435" s="5" t="s">
        <v>244</v>
      </c>
      <c r="D435" s="74" t="s">
        <v>69</v>
      </c>
      <c r="E435" s="19"/>
      <c r="F435" s="143" t="s">
        <v>652</v>
      </c>
      <c r="G435" s="144" t="s">
        <v>405</v>
      </c>
      <c r="H435" s="89" t="s">
        <v>23</v>
      </c>
      <c r="I435" s="89" t="s">
        <v>6</v>
      </c>
      <c r="J435" s="70" t="s">
        <v>30</v>
      </c>
      <c r="K435" s="90">
        <v>2024</v>
      </c>
      <c r="L435" s="109">
        <f t="shared" si="8"/>
        <v>2034</v>
      </c>
    </row>
    <row r="436" spans="1:12" ht="17.25" thickBot="1" x14ac:dyDescent="0.3">
      <c r="A436" s="4">
        <v>172</v>
      </c>
      <c r="B436" s="5" t="s">
        <v>81</v>
      </c>
      <c r="C436" s="5" t="s">
        <v>244</v>
      </c>
      <c r="D436" s="74" t="s">
        <v>69</v>
      </c>
      <c r="E436" s="19"/>
      <c r="F436" s="143" t="s">
        <v>652</v>
      </c>
      <c r="G436" s="144" t="s">
        <v>406</v>
      </c>
      <c r="H436" s="91" t="s">
        <v>471</v>
      </c>
      <c r="I436" s="89" t="s">
        <v>4</v>
      </c>
      <c r="J436" s="70" t="s">
        <v>30</v>
      </c>
      <c r="K436" s="90">
        <v>2024</v>
      </c>
      <c r="L436" s="84">
        <f t="shared" si="8"/>
        <v>2034</v>
      </c>
    </row>
    <row r="437" spans="1:12" x14ac:dyDescent="0.25">
      <c r="A437" s="1"/>
      <c r="D437" s="60"/>
    </row>
    <row r="438" spans="1:12" x14ac:dyDescent="0.25">
      <c r="A438" s="1"/>
    </row>
    <row r="439" spans="1:12" ht="20.25" x14ac:dyDescent="0.25">
      <c r="A439" s="396" t="s">
        <v>462</v>
      </c>
      <c r="B439" s="396"/>
      <c r="C439" s="396"/>
      <c r="D439" s="396"/>
      <c r="E439" s="396"/>
      <c r="F439" s="396"/>
      <c r="G439" s="396"/>
      <c r="H439" s="396"/>
      <c r="I439" s="396"/>
      <c r="J439" s="396"/>
      <c r="K439" s="396"/>
      <c r="L439" s="396"/>
    </row>
    <row r="440" spans="1:12" ht="14.45" customHeight="1" x14ac:dyDescent="0.25">
      <c r="A440" s="419" t="s">
        <v>653</v>
      </c>
      <c r="B440" s="419"/>
      <c r="C440" s="419"/>
      <c r="D440" s="419"/>
      <c r="E440" s="419"/>
      <c r="F440" s="419"/>
      <c r="G440" s="419"/>
      <c r="H440" s="419"/>
      <c r="I440" s="419"/>
      <c r="J440" s="419"/>
      <c r="K440" s="419"/>
      <c r="L440" s="419"/>
    </row>
    <row r="441" spans="1:12" ht="20.25" x14ac:dyDescent="0.25">
      <c r="A441" s="37"/>
    </row>
    <row r="443" spans="1:12" ht="21" thickBot="1" x14ac:dyDescent="0.35">
      <c r="A443" s="15" t="s">
        <v>457</v>
      </c>
      <c r="B443" s="34" t="s">
        <v>456</v>
      </c>
      <c r="C443" s="34">
        <f>A449</f>
        <v>4</v>
      </c>
    </row>
    <row r="444" spans="1:12" ht="15.75" x14ac:dyDescent="0.25">
      <c r="A444" s="48"/>
      <c r="B444" s="441" t="s">
        <v>9</v>
      </c>
      <c r="C444" s="441" t="s">
        <v>10</v>
      </c>
      <c r="D444" s="443" t="s">
        <v>16</v>
      </c>
      <c r="E444" s="30" t="s">
        <v>71</v>
      </c>
      <c r="F444" s="441" t="s">
        <v>14</v>
      </c>
    </row>
    <row r="445" spans="1:12" ht="16.5" thickBot="1" x14ac:dyDescent="0.3">
      <c r="A445" s="49"/>
      <c r="B445" s="442"/>
      <c r="C445" s="442"/>
      <c r="D445" s="444"/>
      <c r="E445" s="31" t="s">
        <v>72</v>
      </c>
      <c r="F445" s="442"/>
    </row>
    <row r="446" spans="1:12" ht="16.5" thickBot="1" x14ac:dyDescent="0.3">
      <c r="A446" s="44">
        <v>1</v>
      </c>
      <c r="B446" s="8" t="s">
        <v>81</v>
      </c>
      <c r="C446" s="439" t="s">
        <v>73</v>
      </c>
      <c r="D446" s="440"/>
      <c r="E446" s="7">
        <v>5</v>
      </c>
      <c r="F446" s="32" t="s">
        <v>591</v>
      </c>
    </row>
    <row r="447" spans="1:12" ht="16.5" thickBot="1" x14ac:dyDescent="0.3">
      <c r="A447" s="44">
        <v>2</v>
      </c>
      <c r="B447" s="8" t="s">
        <v>81</v>
      </c>
      <c r="C447" s="439" t="s">
        <v>73</v>
      </c>
      <c r="D447" s="440"/>
      <c r="E447" s="7">
        <v>5</v>
      </c>
      <c r="F447" s="32" t="s">
        <v>592</v>
      </c>
    </row>
    <row r="448" spans="1:12" ht="16.5" thickBot="1" x14ac:dyDescent="0.3">
      <c r="A448" s="44">
        <v>3</v>
      </c>
      <c r="B448" s="8" t="s">
        <v>81</v>
      </c>
      <c r="C448" s="439" t="s">
        <v>73</v>
      </c>
      <c r="D448" s="440"/>
      <c r="E448" s="11">
        <v>7</v>
      </c>
      <c r="F448" s="61" t="s">
        <v>654</v>
      </c>
    </row>
    <row r="449" spans="1:12" ht="16.5" thickBot="1" x14ac:dyDescent="0.3">
      <c r="A449" s="44">
        <v>4</v>
      </c>
      <c r="B449" s="8" t="s">
        <v>81</v>
      </c>
      <c r="C449" s="439" t="s">
        <v>73</v>
      </c>
      <c r="D449" s="440"/>
      <c r="E449" s="11">
        <v>7</v>
      </c>
      <c r="F449" s="61" t="s">
        <v>655</v>
      </c>
    </row>
    <row r="450" spans="1:12" x14ac:dyDescent="0.25">
      <c r="A450" s="1"/>
    </row>
    <row r="451" spans="1:12" x14ac:dyDescent="0.25">
      <c r="A451" s="1"/>
    </row>
    <row r="452" spans="1:12" ht="20.25" x14ac:dyDescent="0.25">
      <c r="A452" s="396" t="s">
        <v>463</v>
      </c>
      <c r="B452" s="396"/>
      <c r="C452" s="396"/>
      <c r="D452" s="396"/>
      <c r="E452" s="396"/>
      <c r="F452" s="396"/>
      <c r="G452" s="396"/>
      <c r="H452" s="396"/>
      <c r="I452" s="396"/>
      <c r="J452" s="396"/>
      <c r="K452" s="396"/>
      <c r="L452" s="396"/>
    </row>
    <row r="453" spans="1:12" ht="20.25" x14ac:dyDescent="0.25">
      <c r="A453" s="37"/>
    </row>
    <row r="455" spans="1:12" ht="21.75" thickBot="1" x14ac:dyDescent="0.4">
      <c r="A455" s="38" t="s">
        <v>51</v>
      </c>
      <c r="B455" s="33" t="s">
        <v>456</v>
      </c>
      <c r="C455" s="33">
        <f>A479</f>
        <v>22</v>
      </c>
    </row>
    <row r="456" spans="1:12" ht="15.75" x14ac:dyDescent="0.25">
      <c r="A456" s="39"/>
      <c r="B456" s="415" t="s">
        <v>9</v>
      </c>
      <c r="C456" s="415" t="s">
        <v>10</v>
      </c>
      <c r="D456" s="415" t="s">
        <v>11</v>
      </c>
      <c r="E456" s="6" t="s">
        <v>12</v>
      </c>
      <c r="F456" s="415" t="s">
        <v>14</v>
      </c>
      <c r="G456" s="415" t="s">
        <v>15</v>
      </c>
      <c r="H456" s="415" t="s">
        <v>16</v>
      </c>
      <c r="I456" s="415" t="s">
        <v>17</v>
      </c>
      <c r="J456" s="415" t="s">
        <v>18</v>
      </c>
      <c r="K456" s="415" t="s">
        <v>19</v>
      </c>
      <c r="L456" s="6" t="s">
        <v>20</v>
      </c>
    </row>
    <row r="457" spans="1:12" ht="16.5" thickBot="1" x14ac:dyDescent="0.3">
      <c r="A457" s="40"/>
      <c r="B457" s="428"/>
      <c r="C457" s="428"/>
      <c r="D457" s="428"/>
      <c r="E457" s="10" t="s">
        <v>13</v>
      </c>
      <c r="F457" s="428"/>
      <c r="G457" s="428"/>
      <c r="H457" s="428"/>
      <c r="I457" s="428"/>
      <c r="J457" s="428"/>
      <c r="K457" s="428"/>
      <c r="L457" s="10" t="s">
        <v>21</v>
      </c>
    </row>
    <row r="458" spans="1:12" ht="16.5" thickBot="1" x14ac:dyDescent="0.3">
      <c r="A458" s="44">
        <v>1</v>
      </c>
      <c r="B458" s="8" t="s">
        <v>81</v>
      </c>
      <c r="C458" s="8" t="s">
        <v>656</v>
      </c>
      <c r="D458" s="66" t="s">
        <v>35</v>
      </c>
      <c r="E458" s="22"/>
      <c r="F458" s="120" t="s">
        <v>36</v>
      </c>
      <c r="G458" s="121" t="s">
        <v>407</v>
      </c>
      <c r="H458" s="87" t="s">
        <v>23</v>
      </c>
      <c r="I458" s="87" t="s">
        <v>5</v>
      </c>
      <c r="J458" s="122" t="s">
        <v>30</v>
      </c>
      <c r="K458" s="162">
        <v>2022</v>
      </c>
      <c r="L458" s="123">
        <f t="shared" ref="L458:L479" si="9">K458+10</f>
        <v>2032</v>
      </c>
    </row>
    <row r="459" spans="1:12" ht="16.5" thickBot="1" x14ac:dyDescent="0.3">
      <c r="A459" s="44">
        <v>2</v>
      </c>
      <c r="B459" s="8" t="s">
        <v>81</v>
      </c>
      <c r="C459" s="8" t="s">
        <v>656</v>
      </c>
      <c r="D459" s="101" t="s">
        <v>35</v>
      </c>
      <c r="E459" s="22"/>
      <c r="F459" s="102" t="s">
        <v>36</v>
      </c>
      <c r="G459" s="103" t="s">
        <v>657</v>
      </c>
      <c r="H459" s="89" t="s">
        <v>23</v>
      </c>
      <c r="I459" s="89" t="s">
        <v>5</v>
      </c>
      <c r="J459" s="69" t="s">
        <v>30</v>
      </c>
      <c r="K459" s="90">
        <v>2022</v>
      </c>
      <c r="L459" s="124">
        <f t="shared" si="9"/>
        <v>2032</v>
      </c>
    </row>
    <row r="460" spans="1:12" ht="16.5" thickBot="1" x14ac:dyDescent="0.3">
      <c r="A460" s="44">
        <v>3</v>
      </c>
      <c r="B460" s="8" t="s">
        <v>81</v>
      </c>
      <c r="C460" s="8" t="s">
        <v>656</v>
      </c>
      <c r="D460" s="101" t="s">
        <v>35</v>
      </c>
      <c r="E460" s="22"/>
      <c r="F460" s="102" t="s">
        <v>36</v>
      </c>
      <c r="G460" s="103" t="s">
        <v>408</v>
      </c>
      <c r="H460" s="89" t="s">
        <v>23</v>
      </c>
      <c r="I460" s="89" t="s">
        <v>5</v>
      </c>
      <c r="J460" s="69" t="s">
        <v>30</v>
      </c>
      <c r="K460" s="90">
        <v>2022</v>
      </c>
      <c r="L460" s="124">
        <f t="shared" si="9"/>
        <v>2032</v>
      </c>
    </row>
    <row r="461" spans="1:12" ht="16.5" thickBot="1" x14ac:dyDescent="0.3">
      <c r="A461" s="44">
        <v>4</v>
      </c>
      <c r="B461" s="8" t="s">
        <v>81</v>
      </c>
      <c r="C461" s="8" t="s">
        <v>656</v>
      </c>
      <c r="D461" s="113" t="s">
        <v>35</v>
      </c>
      <c r="E461" s="178"/>
      <c r="F461" s="125" t="s">
        <v>658</v>
      </c>
      <c r="G461" s="126" t="s">
        <v>409</v>
      </c>
      <c r="H461" s="91" t="s">
        <v>471</v>
      </c>
      <c r="I461" s="89" t="s">
        <v>3</v>
      </c>
      <c r="J461" s="69" t="s">
        <v>30</v>
      </c>
      <c r="K461" s="90">
        <v>2022</v>
      </c>
      <c r="L461" s="124">
        <f t="shared" si="9"/>
        <v>2032</v>
      </c>
    </row>
    <row r="462" spans="1:12" ht="16.5" thickBot="1" x14ac:dyDescent="0.3">
      <c r="A462" s="44">
        <v>5</v>
      </c>
      <c r="B462" s="8" t="s">
        <v>81</v>
      </c>
      <c r="C462" s="8" t="s">
        <v>656</v>
      </c>
      <c r="D462" s="116" t="s">
        <v>35</v>
      </c>
      <c r="E462" s="22"/>
      <c r="F462" s="177" t="s">
        <v>658</v>
      </c>
      <c r="G462" s="175" t="s">
        <v>712</v>
      </c>
      <c r="H462" s="81" t="s">
        <v>26</v>
      </c>
      <c r="I462" s="82" t="s">
        <v>7</v>
      </c>
      <c r="J462" s="81" t="s">
        <v>30</v>
      </c>
      <c r="K462" s="119">
        <v>2025</v>
      </c>
      <c r="L462" s="137">
        <f t="shared" si="9"/>
        <v>2035</v>
      </c>
    </row>
    <row r="463" spans="1:12" ht="16.5" thickBot="1" x14ac:dyDescent="0.3">
      <c r="A463" s="44">
        <v>6</v>
      </c>
      <c r="B463" s="8" t="s">
        <v>81</v>
      </c>
      <c r="C463" s="8" t="s">
        <v>656</v>
      </c>
      <c r="D463" s="74" t="s">
        <v>22</v>
      </c>
      <c r="E463" s="17"/>
      <c r="F463" s="98" t="s">
        <v>50</v>
      </c>
      <c r="G463" s="179" t="s">
        <v>659</v>
      </c>
      <c r="H463" s="70" t="s">
        <v>23</v>
      </c>
      <c r="I463" s="70" t="s">
        <v>5</v>
      </c>
      <c r="J463" s="70" t="s">
        <v>66</v>
      </c>
      <c r="K463" s="90">
        <v>2016</v>
      </c>
      <c r="L463" s="176">
        <f t="shared" si="9"/>
        <v>2026</v>
      </c>
    </row>
    <row r="464" spans="1:12" ht="16.5" thickBot="1" x14ac:dyDescent="0.3">
      <c r="A464" s="44">
        <v>7</v>
      </c>
      <c r="B464" s="8" t="s">
        <v>81</v>
      </c>
      <c r="C464" s="8" t="s">
        <v>656</v>
      </c>
      <c r="D464" s="74" t="s">
        <v>22</v>
      </c>
      <c r="E464" s="17"/>
      <c r="F464" s="98" t="s">
        <v>410</v>
      </c>
      <c r="G464" s="180" t="s">
        <v>660</v>
      </c>
      <c r="H464" s="89" t="s">
        <v>23</v>
      </c>
      <c r="I464" s="89" t="s">
        <v>5</v>
      </c>
      <c r="J464" s="89" t="s">
        <v>66</v>
      </c>
      <c r="K464" s="90">
        <v>2016</v>
      </c>
      <c r="L464" s="124">
        <f t="shared" si="9"/>
        <v>2026</v>
      </c>
    </row>
    <row r="465" spans="1:12" ht="16.5" thickBot="1" x14ac:dyDescent="0.3">
      <c r="A465" s="44">
        <v>8</v>
      </c>
      <c r="B465" s="8" t="s">
        <v>81</v>
      </c>
      <c r="C465" s="8" t="s">
        <v>656</v>
      </c>
      <c r="D465" s="74" t="s">
        <v>22</v>
      </c>
      <c r="E465" s="17"/>
      <c r="F465" s="98" t="s">
        <v>410</v>
      </c>
      <c r="G465" s="180" t="s">
        <v>661</v>
      </c>
      <c r="H465" s="89" t="s">
        <v>23</v>
      </c>
      <c r="I465" s="89" t="s">
        <v>5</v>
      </c>
      <c r="J465" s="89" t="s">
        <v>66</v>
      </c>
      <c r="K465" s="90">
        <v>2016</v>
      </c>
      <c r="L465" s="124">
        <f t="shared" si="9"/>
        <v>2026</v>
      </c>
    </row>
    <row r="466" spans="1:12" ht="16.5" thickBot="1" x14ac:dyDescent="0.3">
      <c r="A466" s="44">
        <v>9</v>
      </c>
      <c r="B466" s="8" t="s">
        <v>81</v>
      </c>
      <c r="C466" s="8" t="s">
        <v>656</v>
      </c>
      <c r="D466" s="74" t="s">
        <v>22</v>
      </c>
      <c r="E466" s="17"/>
      <c r="F466" s="98" t="s">
        <v>410</v>
      </c>
      <c r="G466" s="180" t="s">
        <v>662</v>
      </c>
      <c r="H466" s="91" t="s">
        <v>471</v>
      </c>
      <c r="I466" s="89" t="s">
        <v>3</v>
      </c>
      <c r="J466" s="89" t="s">
        <v>30</v>
      </c>
      <c r="K466" s="90">
        <v>2022</v>
      </c>
      <c r="L466" s="124">
        <f t="shared" si="9"/>
        <v>2032</v>
      </c>
    </row>
    <row r="467" spans="1:12" ht="16.5" thickBot="1" x14ac:dyDescent="0.3">
      <c r="A467" s="44">
        <v>10</v>
      </c>
      <c r="B467" s="8" t="s">
        <v>81</v>
      </c>
      <c r="C467" s="8" t="s">
        <v>656</v>
      </c>
      <c r="D467" s="74" t="s">
        <v>22</v>
      </c>
      <c r="E467" s="17"/>
      <c r="F467" s="98" t="s">
        <v>67</v>
      </c>
      <c r="G467" s="180" t="s">
        <v>663</v>
      </c>
      <c r="H467" s="89" t="s">
        <v>23</v>
      </c>
      <c r="I467" s="89" t="s">
        <v>5</v>
      </c>
      <c r="J467" s="89" t="s">
        <v>66</v>
      </c>
      <c r="K467" s="90">
        <v>2012</v>
      </c>
      <c r="L467" s="124">
        <f t="shared" si="9"/>
        <v>2022</v>
      </c>
    </row>
    <row r="468" spans="1:12" ht="16.5" thickBot="1" x14ac:dyDescent="0.3">
      <c r="A468" s="44">
        <v>11</v>
      </c>
      <c r="B468" s="8" t="s">
        <v>81</v>
      </c>
      <c r="C468" s="8" t="s">
        <v>656</v>
      </c>
      <c r="D468" s="74" t="s">
        <v>22</v>
      </c>
      <c r="E468" s="17"/>
      <c r="F468" s="98" t="s">
        <v>411</v>
      </c>
      <c r="G468" s="180" t="s">
        <v>664</v>
      </c>
      <c r="H468" s="89" t="s">
        <v>23</v>
      </c>
      <c r="I468" s="89" t="s">
        <v>5</v>
      </c>
      <c r="J468" s="89" t="s">
        <v>66</v>
      </c>
      <c r="K468" s="90">
        <v>2012</v>
      </c>
      <c r="L468" s="124">
        <f t="shared" si="9"/>
        <v>2022</v>
      </c>
    </row>
    <row r="469" spans="1:12" ht="16.5" thickBot="1" x14ac:dyDescent="0.3">
      <c r="A469" s="44">
        <v>12</v>
      </c>
      <c r="B469" s="8" t="s">
        <v>81</v>
      </c>
      <c r="C469" s="8" t="s">
        <v>656</v>
      </c>
      <c r="D469" s="74" t="s">
        <v>22</v>
      </c>
      <c r="E469" s="17"/>
      <c r="F469" s="102" t="s">
        <v>67</v>
      </c>
      <c r="G469" s="180" t="s">
        <v>665</v>
      </c>
      <c r="H469" s="89" t="s">
        <v>23</v>
      </c>
      <c r="I469" s="89" t="s">
        <v>5</v>
      </c>
      <c r="J469" s="89" t="s">
        <v>30</v>
      </c>
      <c r="K469" s="90">
        <v>2022</v>
      </c>
      <c r="L469" s="124">
        <f t="shared" si="9"/>
        <v>2032</v>
      </c>
    </row>
    <row r="470" spans="1:12" ht="16.5" thickBot="1" x14ac:dyDescent="0.3">
      <c r="A470" s="44">
        <v>13</v>
      </c>
      <c r="B470" s="8" t="s">
        <v>81</v>
      </c>
      <c r="C470" s="8" t="s">
        <v>656</v>
      </c>
      <c r="D470" s="74" t="s">
        <v>22</v>
      </c>
      <c r="E470" s="17"/>
      <c r="F470" s="102" t="s">
        <v>47</v>
      </c>
      <c r="G470" s="180" t="s">
        <v>666</v>
      </c>
      <c r="H470" s="91" t="s">
        <v>471</v>
      </c>
      <c r="I470" s="89" t="s">
        <v>4</v>
      </c>
      <c r="J470" s="89" t="s">
        <v>30</v>
      </c>
      <c r="K470" s="90">
        <v>2022</v>
      </c>
      <c r="L470" s="124">
        <f t="shared" si="9"/>
        <v>2032</v>
      </c>
    </row>
    <row r="471" spans="1:12" ht="16.5" thickBot="1" x14ac:dyDescent="0.3">
      <c r="A471" s="44">
        <v>14</v>
      </c>
      <c r="B471" s="8" t="s">
        <v>81</v>
      </c>
      <c r="C471" s="8" t="s">
        <v>656</v>
      </c>
      <c r="D471" s="78" t="s">
        <v>22</v>
      </c>
      <c r="E471" s="17"/>
      <c r="F471" s="145" t="s">
        <v>412</v>
      </c>
      <c r="G471" s="181" t="s">
        <v>667</v>
      </c>
      <c r="H471" s="82" t="s">
        <v>23</v>
      </c>
      <c r="I471" s="82" t="s">
        <v>5</v>
      </c>
      <c r="J471" s="82" t="s">
        <v>30</v>
      </c>
      <c r="K471" s="119">
        <v>2022</v>
      </c>
      <c r="L471" s="137">
        <f t="shared" si="9"/>
        <v>2032</v>
      </c>
    </row>
    <row r="472" spans="1:12" ht="16.5" thickBot="1" x14ac:dyDescent="0.3">
      <c r="A472" s="44">
        <v>15</v>
      </c>
      <c r="B472" s="8" t="s">
        <v>81</v>
      </c>
      <c r="C472" s="8" t="s">
        <v>656</v>
      </c>
      <c r="D472" s="74" t="s">
        <v>29</v>
      </c>
      <c r="E472" s="17"/>
      <c r="F472" s="143" t="s">
        <v>34</v>
      </c>
      <c r="G472" s="144" t="s">
        <v>668</v>
      </c>
      <c r="H472" s="70" t="s">
        <v>23</v>
      </c>
      <c r="I472" s="70" t="s">
        <v>5</v>
      </c>
      <c r="J472" s="70" t="s">
        <v>30</v>
      </c>
      <c r="K472" s="90">
        <v>2022</v>
      </c>
      <c r="L472" s="176">
        <f t="shared" si="9"/>
        <v>2032</v>
      </c>
    </row>
    <row r="473" spans="1:12" ht="16.5" thickBot="1" x14ac:dyDescent="0.3">
      <c r="A473" s="44">
        <v>16</v>
      </c>
      <c r="B473" s="8" t="s">
        <v>81</v>
      </c>
      <c r="C473" s="8" t="s">
        <v>656</v>
      </c>
      <c r="D473" s="101" t="s">
        <v>29</v>
      </c>
      <c r="E473" s="22"/>
      <c r="F473" s="102" t="s">
        <v>669</v>
      </c>
      <c r="G473" s="103" t="s">
        <v>670</v>
      </c>
      <c r="H473" s="89" t="s">
        <v>23</v>
      </c>
      <c r="I473" s="89" t="s">
        <v>5</v>
      </c>
      <c r="J473" s="89" t="s">
        <v>701</v>
      </c>
      <c r="K473" s="92">
        <v>2020</v>
      </c>
      <c r="L473" s="124">
        <f t="shared" si="9"/>
        <v>2030</v>
      </c>
    </row>
    <row r="474" spans="1:12" ht="16.5" thickBot="1" x14ac:dyDescent="0.3">
      <c r="A474" s="44">
        <v>17</v>
      </c>
      <c r="B474" s="8" t="s">
        <v>81</v>
      </c>
      <c r="C474" s="8" t="s">
        <v>656</v>
      </c>
      <c r="D474" s="101" t="s">
        <v>29</v>
      </c>
      <c r="E474" s="22"/>
      <c r="F474" s="102" t="s">
        <v>34</v>
      </c>
      <c r="G474" s="103" t="s">
        <v>671</v>
      </c>
      <c r="H474" s="89" t="s">
        <v>23</v>
      </c>
      <c r="I474" s="89" t="s">
        <v>5</v>
      </c>
      <c r="J474" s="89" t="s">
        <v>66</v>
      </c>
      <c r="K474" s="92">
        <v>2016</v>
      </c>
      <c r="L474" s="124">
        <f t="shared" si="9"/>
        <v>2026</v>
      </c>
    </row>
    <row r="475" spans="1:12" ht="16.5" thickBot="1" x14ac:dyDescent="0.3">
      <c r="A475" s="44">
        <v>18</v>
      </c>
      <c r="B475" s="8" t="s">
        <v>81</v>
      </c>
      <c r="C475" s="8" t="s">
        <v>656</v>
      </c>
      <c r="D475" s="101" t="s">
        <v>29</v>
      </c>
      <c r="E475" s="22"/>
      <c r="F475" s="102" t="s">
        <v>672</v>
      </c>
      <c r="G475" s="103" t="s">
        <v>673</v>
      </c>
      <c r="H475" s="89" t="s">
        <v>23</v>
      </c>
      <c r="I475" s="89" t="s">
        <v>5</v>
      </c>
      <c r="J475" s="89" t="s">
        <v>30</v>
      </c>
      <c r="K475" s="92">
        <v>2022</v>
      </c>
      <c r="L475" s="124">
        <f t="shared" si="9"/>
        <v>2032</v>
      </c>
    </row>
    <row r="476" spans="1:12" ht="16.5" thickBot="1" x14ac:dyDescent="0.3">
      <c r="A476" s="44">
        <v>19</v>
      </c>
      <c r="B476" s="8" t="s">
        <v>81</v>
      </c>
      <c r="C476" s="8" t="s">
        <v>656</v>
      </c>
      <c r="D476" s="101" t="s">
        <v>29</v>
      </c>
      <c r="E476" s="22"/>
      <c r="F476" s="128" t="s">
        <v>672</v>
      </c>
      <c r="G476" s="129" t="s">
        <v>674</v>
      </c>
      <c r="H476" s="89" t="s">
        <v>23</v>
      </c>
      <c r="I476" s="89" t="s">
        <v>5</v>
      </c>
      <c r="J476" s="89" t="s">
        <v>30</v>
      </c>
      <c r="K476" s="92">
        <v>2022</v>
      </c>
      <c r="L476" s="124">
        <f t="shared" si="9"/>
        <v>2032</v>
      </c>
    </row>
    <row r="477" spans="1:12" ht="16.5" thickBot="1" x14ac:dyDescent="0.3">
      <c r="A477" s="44">
        <v>20</v>
      </c>
      <c r="B477" s="8" t="s">
        <v>81</v>
      </c>
      <c r="C477" s="8" t="s">
        <v>656</v>
      </c>
      <c r="D477" s="101" t="s">
        <v>29</v>
      </c>
      <c r="E477" s="22"/>
      <c r="F477" s="128" t="s">
        <v>672</v>
      </c>
      <c r="G477" s="129" t="s">
        <v>675</v>
      </c>
      <c r="H477" s="89" t="s">
        <v>23</v>
      </c>
      <c r="I477" s="89" t="s">
        <v>5</v>
      </c>
      <c r="J477" s="89" t="s">
        <v>30</v>
      </c>
      <c r="K477" s="92">
        <v>2022</v>
      </c>
      <c r="L477" s="124">
        <f t="shared" si="9"/>
        <v>2032</v>
      </c>
    </row>
    <row r="478" spans="1:12" ht="16.5" thickBot="1" x14ac:dyDescent="0.3">
      <c r="A478" s="44">
        <v>21</v>
      </c>
      <c r="B478" s="8" t="s">
        <v>81</v>
      </c>
      <c r="C478" s="8" t="s">
        <v>656</v>
      </c>
      <c r="D478" s="101" t="s">
        <v>29</v>
      </c>
      <c r="E478" s="22"/>
      <c r="F478" s="130" t="s">
        <v>676</v>
      </c>
      <c r="G478" s="129" t="s">
        <v>677</v>
      </c>
      <c r="H478" s="89" t="s">
        <v>471</v>
      </c>
      <c r="I478" s="89" t="s">
        <v>3</v>
      </c>
      <c r="J478" s="89" t="s">
        <v>48</v>
      </c>
      <c r="K478" s="92">
        <v>2016</v>
      </c>
      <c r="L478" s="124">
        <f t="shared" si="9"/>
        <v>2026</v>
      </c>
    </row>
    <row r="479" spans="1:12" ht="16.5" thickBot="1" x14ac:dyDescent="0.3">
      <c r="A479" s="44">
        <v>22</v>
      </c>
      <c r="B479" s="62" t="s">
        <v>81</v>
      </c>
      <c r="C479" s="62" t="s">
        <v>656</v>
      </c>
      <c r="D479" s="131" t="s">
        <v>29</v>
      </c>
      <c r="E479" s="132"/>
      <c r="F479" s="133" t="s">
        <v>34</v>
      </c>
      <c r="G479" s="134" t="s">
        <v>678</v>
      </c>
      <c r="H479" s="135" t="s">
        <v>471</v>
      </c>
      <c r="I479" s="135" t="s">
        <v>4</v>
      </c>
      <c r="J479" s="135" t="s">
        <v>30</v>
      </c>
      <c r="K479" s="136">
        <v>2022</v>
      </c>
      <c r="L479" s="137">
        <f t="shared" si="9"/>
        <v>2032</v>
      </c>
    </row>
    <row r="480" spans="1:12" x14ac:dyDescent="0.25">
      <c r="A480" s="1"/>
    </row>
    <row r="482" spans="1:12" ht="20.25" x14ac:dyDescent="0.25">
      <c r="A482" s="396" t="s">
        <v>464</v>
      </c>
      <c r="B482" s="396"/>
      <c r="C482" s="396"/>
      <c r="D482" s="396"/>
      <c r="E482" s="396"/>
      <c r="F482" s="396"/>
      <c r="G482" s="396"/>
      <c r="H482" s="396"/>
      <c r="I482" s="396"/>
      <c r="J482" s="396"/>
      <c r="K482" s="396"/>
      <c r="L482" s="396"/>
    </row>
    <row r="483" spans="1:12" ht="20.25" x14ac:dyDescent="0.25">
      <c r="A483" s="37"/>
    </row>
    <row r="484" spans="1:12" ht="20.25" x14ac:dyDescent="0.25">
      <c r="A484" s="37"/>
    </row>
    <row r="485" spans="1:12" ht="21.75" thickBot="1" x14ac:dyDescent="0.4">
      <c r="A485" s="38" t="s">
        <v>51</v>
      </c>
      <c r="B485" s="33" t="s">
        <v>456</v>
      </c>
      <c r="C485">
        <f>A488</f>
        <v>1</v>
      </c>
    </row>
    <row r="486" spans="1:12" ht="18" x14ac:dyDescent="0.25">
      <c r="A486" s="42"/>
      <c r="B486" s="425" t="s">
        <v>9</v>
      </c>
      <c r="C486" s="425" t="s">
        <v>10</v>
      </c>
      <c r="D486" s="425" t="s">
        <v>11</v>
      </c>
      <c r="E486" s="12" t="s">
        <v>12</v>
      </c>
      <c r="F486" s="425" t="s">
        <v>14</v>
      </c>
      <c r="G486" s="425" t="s">
        <v>15</v>
      </c>
      <c r="H486" s="425" t="s">
        <v>16</v>
      </c>
      <c r="I486" s="425" t="s">
        <v>17</v>
      </c>
      <c r="J486" s="425" t="s">
        <v>18</v>
      </c>
      <c r="K486" s="425" t="s">
        <v>19</v>
      </c>
      <c r="L486" s="12" t="s">
        <v>20</v>
      </c>
    </row>
    <row r="487" spans="1:12" ht="18.75" thickBot="1" x14ac:dyDescent="0.3">
      <c r="A487" s="43"/>
      <c r="B487" s="426"/>
      <c r="C487" s="426"/>
      <c r="D487" s="426"/>
      <c r="E487" s="29" t="s">
        <v>13</v>
      </c>
      <c r="F487" s="426"/>
      <c r="G487" s="426"/>
      <c r="H487" s="426"/>
      <c r="I487" s="426"/>
      <c r="J487" s="426"/>
      <c r="K487" s="426"/>
      <c r="L487" s="29" t="s">
        <v>21</v>
      </c>
    </row>
    <row r="488" spans="1:12" ht="32.25" thickBot="1" x14ac:dyDescent="0.3">
      <c r="A488" s="44">
        <v>1</v>
      </c>
      <c r="B488" s="8" t="s">
        <v>81</v>
      </c>
      <c r="C488" s="8" t="s">
        <v>413</v>
      </c>
      <c r="D488" s="7" t="s">
        <v>22</v>
      </c>
      <c r="E488" s="7"/>
      <c r="F488" s="7" t="s">
        <v>414</v>
      </c>
      <c r="G488" s="7"/>
      <c r="H488" s="63" t="s">
        <v>26</v>
      </c>
      <c r="I488" s="64" t="s">
        <v>7</v>
      </c>
      <c r="J488" s="64" t="s">
        <v>30</v>
      </c>
      <c r="K488" s="65">
        <v>2022</v>
      </c>
      <c r="L488" s="182">
        <f>K488+20</f>
        <v>2042</v>
      </c>
    </row>
    <row r="489" spans="1:12" x14ac:dyDescent="0.25">
      <c r="A489" s="1"/>
    </row>
    <row r="490" spans="1:12" x14ac:dyDescent="0.25">
      <c r="A490" s="1"/>
    </row>
    <row r="491" spans="1:12" ht="20.25" x14ac:dyDescent="0.25">
      <c r="A491" s="396" t="s">
        <v>679</v>
      </c>
      <c r="B491" s="396"/>
      <c r="C491" s="396"/>
      <c r="D491" s="396"/>
      <c r="E491" s="396"/>
      <c r="F491" s="396"/>
      <c r="G491" s="396"/>
      <c r="H491" s="396"/>
      <c r="I491" s="396"/>
      <c r="J491" s="396"/>
      <c r="K491" s="396"/>
      <c r="L491" s="396"/>
    </row>
    <row r="493" spans="1:12" x14ac:dyDescent="0.25">
      <c r="A493" s="1"/>
    </row>
    <row r="494" spans="1:12" ht="21" thickBot="1" x14ac:dyDescent="0.35">
      <c r="A494" s="15" t="s">
        <v>51</v>
      </c>
      <c r="B494" s="34" t="s">
        <v>456</v>
      </c>
      <c r="C494" s="34">
        <f>A513</f>
        <v>17</v>
      </c>
    </row>
    <row r="495" spans="1:12" ht="16.5" x14ac:dyDescent="0.25">
      <c r="A495" s="36"/>
      <c r="B495" s="397" t="s">
        <v>9</v>
      </c>
      <c r="C495" s="397" t="s">
        <v>10</v>
      </c>
      <c r="D495" s="397" t="s">
        <v>11</v>
      </c>
      <c r="E495" s="3" t="s">
        <v>12</v>
      </c>
      <c r="F495" s="397" t="s">
        <v>14</v>
      </c>
      <c r="G495" s="397" t="s">
        <v>15</v>
      </c>
      <c r="H495" s="397" t="s">
        <v>16</v>
      </c>
      <c r="I495" s="397" t="s">
        <v>17</v>
      </c>
      <c r="J495" s="397" t="s">
        <v>18</v>
      </c>
      <c r="K495" s="397" t="s">
        <v>19</v>
      </c>
      <c r="L495" s="3" t="s">
        <v>20</v>
      </c>
    </row>
    <row r="496" spans="1:12" ht="17.25" thickBot="1" x14ac:dyDescent="0.3">
      <c r="A496" s="41"/>
      <c r="B496" s="398"/>
      <c r="C496" s="398"/>
      <c r="D496" s="398"/>
      <c r="E496" s="28" t="s">
        <v>13</v>
      </c>
      <c r="F496" s="398"/>
      <c r="G496" s="398"/>
      <c r="H496" s="398"/>
      <c r="I496" s="398"/>
      <c r="J496" s="398"/>
      <c r="K496" s="398"/>
      <c r="L496" s="28" t="s">
        <v>21</v>
      </c>
    </row>
    <row r="497" spans="1:12" ht="17.25" thickBot="1" x14ac:dyDescent="0.3">
      <c r="A497" s="4">
        <v>1</v>
      </c>
      <c r="B497" s="5" t="s">
        <v>81</v>
      </c>
      <c r="C497" s="5" t="s">
        <v>416</v>
      </c>
      <c r="D497" s="66" t="s">
        <v>35</v>
      </c>
      <c r="E497" s="23"/>
      <c r="F497" s="96" t="s">
        <v>134</v>
      </c>
      <c r="G497" s="68" t="s">
        <v>417</v>
      </c>
      <c r="H497" s="91" t="s">
        <v>518</v>
      </c>
      <c r="I497" s="87" t="s">
        <v>3</v>
      </c>
      <c r="J497" s="87" t="s">
        <v>30</v>
      </c>
      <c r="K497" s="88">
        <v>2023</v>
      </c>
      <c r="L497" s="97">
        <f t="shared" ref="L497:L513" si="10">K497+10</f>
        <v>2033</v>
      </c>
    </row>
    <row r="498" spans="1:12" ht="17.25" thickBot="1" x14ac:dyDescent="0.3">
      <c r="A498" s="4">
        <v>2</v>
      </c>
      <c r="B498" s="5" t="s">
        <v>81</v>
      </c>
      <c r="C498" s="5" t="s">
        <v>416</v>
      </c>
      <c r="D498" s="101" t="s">
        <v>35</v>
      </c>
      <c r="E498" s="23"/>
      <c r="F498" s="102" t="s">
        <v>34</v>
      </c>
      <c r="G498" s="108" t="s">
        <v>418</v>
      </c>
      <c r="H498" s="91" t="s">
        <v>23</v>
      </c>
      <c r="I498" s="91" t="s">
        <v>5</v>
      </c>
      <c r="J498" s="89" t="s">
        <v>30</v>
      </c>
      <c r="K498" s="92">
        <v>2022</v>
      </c>
      <c r="L498" s="99">
        <f t="shared" si="10"/>
        <v>2032</v>
      </c>
    </row>
    <row r="499" spans="1:12" ht="17.25" thickBot="1" x14ac:dyDescent="0.3">
      <c r="A499" s="4">
        <v>3</v>
      </c>
      <c r="B499" s="5" t="s">
        <v>81</v>
      </c>
      <c r="C499" s="5" t="s">
        <v>416</v>
      </c>
      <c r="D499" s="101" t="s">
        <v>35</v>
      </c>
      <c r="E499" s="23"/>
      <c r="F499" s="102" t="s">
        <v>34</v>
      </c>
      <c r="G499" s="108" t="s">
        <v>419</v>
      </c>
      <c r="H499" s="91" t="s">
        <v>518</v>
      </c>
      <c r="I499" s="89" t="s">
        <v>4</v>
      </c>
      <c r="J499" s="89" t="s">
        <v>30</v>
      </c>
      <c r="K499" s="92">
        <v>2025</v>
      </c>
      <c r="L499" s="99">
        <f t="shared" si="10"/>
        <v>2035</v>
      </c>
    </row>
    <row r="500" spans="1:12" ht="17.25" thickBot="1" x14ac:dyDescent="0.3">
      <c r="A500" s="4">
        <v>4</v>
      </c>
      <c r="B500" s="5" t="s">
        <v>81</v>
      </c>
      <c r="C500" s="5" t="s">
        <v>416</v>
      </c>
      <c r="D500" s="101" t="s">
        <v>35</v>
      </c>
      <c r="E500" s="23"/>
      <c r="F500" s="102" t="s">
        <v>420</v>
      </c>
      <c r="G500" s="108" t="s">
        <v>421</v>
      </c>
      <c r="H500" s="91" t="s">
        <v>23</v>
      </c>
      <c r="I500" s="91" t="s">
        <v>5</v>
      </c>
      <c r="J500" s="89" t="s">
        <v>30</v>
      </c>
      <c r="K500" s="92">
        <v>2022</v>
      </c>
      <c r="L500" s="99">
        <f t="shared" si="10"/>
        <v>2032</v>
      </c>
    </row>
    <row r="501" spans="1:12" ht="17.25" thickBot="1" x14ac:dyDescent="0.3">
      <c r="A501" s="4">
        <v>5</v>
      </c>
      <c r="B501" s="5" t="s">
        <v>81</v>
      </c>
      <c r="C501" s="5" t="s">
        <v>416</v>
      </c>
      <c r="D501" s="101" t="s">
        <v>35</v>
      </c>
      <c r="E501" s="23"/>
      <c r="F501" s="102" t="s">
        <v>34</v>
      </c>
      <c r="G501" s="108" t="s">
        <v>422</v>
      </c>
      <c r="H501" s="91" t="s">
        <v>23</v>
      </c>
      <c r="I501" s="91" t="s">
        <v>5</v>
      </c>
      <c r="J501" s="89" t="s">
        <v>30</v>
      </c>
      <c r="K501" s="92">
        <v>2025</v>
      </c>
      <c r="L501" s="99">
        <f t="shared" si="10"/>
        <v>2035</v>
      </c>
    </row>
    <row r="502" spans="1:12" ht="17.25" thickBot="1" x14ac:dyDescent="0.3">
      <c r="A502" s="4">
        <v>6</v>
      </c>
      <c r="B502" s="5" t="s">
        <v>81</v>
      </c>
      <c r="C502" s="5" t="s">
        <v>416</v>
      </c>
      <c r="D502" s="116" t="s">
        <v>35</v>
      </c>
      <c r="E502" s="23"/>
      <c r="F502" s="145" t="s">
        <v>61</v>
      </c>
      <c r="G502" s="118" t="s">
        <v>423</v>
      </c>
      <c r="H502" s="81" t="s">
        <v>518</v>
      </c>
      <c r="I502" s="81" t="s">
        <v>3</v>
      </c>
      <c r="J502" s="82" t="s">
        <v>30</v>
      </c>
      <c r="K502" s="94">
        <v>2022</v>
      </c>
      <c r="L502" s="107">
        <f t="shared" si="10"/>
        <v>2032</v>
      </c>
    </row>
    <row r="503" spans="1:12" ht="17.25" thickBot="1" x14ac:dyDescent="0.3">
      <c r="A503" s="4">
        <v>7</v>
      </c>
      <c r="B503" s="5" t="s">
        <v>81</v>
      </c>
      <c r="C503" s="5" t="s">
        <v>416</v>
      </c>
      <c r="D503" s="183" t="s">
        <v>29</v>
      </c>
      <c r="E503" s="21"/>
      <c r="F503" s="184" t="s">
        <v>424</v>
      </c>
      <c r="G503" s="185" t="s">
        <v>425</v>
      </c>
      <c r="H503" s="186" t="s">
        <v>26</v>
      </c>
      <c r="I503" s="186" t="s">
        <v>7</v>
      </c>
      <c r="J503" s="186" t="s">
        <v>30</v>
      </c>
      <c r="K503" s="187">
        <v>2025</v>
      </c>
      <c r="L503" s="188">
        <f t="shared" si="10"/>
        <v>2035</v>
      </c>
    </row>
    <row r="504" spans="1:12" ht="17.25" thickBot="1" x14ac:dyDescent="0.3">
      <c r="A504" s="4">
        <v>8</v>
      </c>
      <c r="B504" s="5" t="s">
        <v>81</v>
      </c>
      <c r="C504" s="5" t="s">
        <v>416</v>
      </c>
      <c r="D504" s="101" t="s">
        <v>22</v>
      </c>
      <c r="E504" s="18"/>
      <c r="F504" s="110" t="s">
        <v>50</v>
      </c>
      <c r="G504" s="111" t="s">
        <v>426</v>
      </c>
      <c r="H504" s="89" t="s">
        <v>23</v>
      </c>
      <c r="I504" s="89" t="s">
        <v>5</v>
      </c>
      <c r="J504" s="89" t="s">
        <v>30</v>
      </c>
      <c r="K504" s="92">
        <v>2022</v>
      </c>
      <c r="L504" s="99">
        <f t="shared" si="10"/>
        <v>2032</v>
      </c>
    </row>
    <row r="505" spans="1:12" ht="17.25" thickBot="1" x14ac:dyDescent="0.3">
      <c r="A505" s="4">
        <v>9</v>
      </c>
      <c r="B505" s="5" t="s">
        <v>81</v>
      </c>
      <c r="C505" s="5" t="s">
        <v>416</v>
      </c>
      <c r="D505" s="101" t="s">
        <v>22</v>
      </c>
      <c r="E505" s="19"/>
      <c r="F505" s="110" t="s">
        <v>34</v>
      </c>
      <c r="G505" s="111" t="s">
        <v>427</v>
      </c>
      <c r="H505" s="91" t="s">
        <v>518</v>
      </c>
      <c r="I505" s="91" t="s">
        <v>3</v>
      </c>
      <c r="J505" s="89" t="s">
        <v>30</v>
      </c>
      <c r="K505" s="92">
        <v>2020</v>
      </c>
      <c r="L505" s="99">
        <f t="shared" si="10"/>
        <v>2030</v>
      </c>
    </row>
    <row r="506" spans="1:12" ht="17.25" thickBot="1" x14ac:dyDescent="0.3">
      <c r="A506" s="4">
        <v>10</v>
      </c>
      <c r="B506" s="5" t="s">
        <v>81</v>
      </c>
      <c r="C506" s="5" t="s">
        <v>416</v>
      </c>
      <c r="D506" s="101" t="s">
        <v>22</v>
      </c>
      <c r="E506" s="26"/>
      <c r="F506" s="112" t="s">
        <v>34</v>
      </c>
      <c r="G506" s="111" t="s">
        <v>428</v>
      </c>
      <c r="H506" s="91" t="s">
        <v>518</v>
      </c>
      <c r="I506" s="89" t="s">
        <v>3</v>
      </c>
      <c r="J506" s="89" t="s">
        <v>30</v>
      </c>
      <c r="K506" s="92">
        <v>2022</v>
      </c>
      <c r="L506" s="99">
        <f t="shared" si="10"/>
        <v>2032</v>
      </c>
    </row>
    <row r="507" spans="1:12" ht="17.25" thickBot="1" x14ac:dyDescent="0.3">
      <c r="A507" s="4">
        <v>11</v>
      </c>
      <c r="B507" s="5" t="s">
        <v>81</v>
      </c>
      <c r="C507" s="5" t="s">
        <v>416</v>
      </c>
      <c r="D507" s="101" t="s">
        <v>22</v>
      </c>
      <c r="E507" s="19"/>
      <c r="F507" s="110" t="s">
        <v>420</v>
      </c>
      <c r="G507" s="111" t="s">
        <v>429</v>
      </c>
      <c r="H507" s="91" t="s">
        <v>23</v>
      </c>
      <c r="I507" s="91" t="s">
        <v>5</v>
      </c>
      <c r="J507" s="89" t="s">
        <v>30</v>
      </c>
      <c r="K507" s="92">
        <v>2022</v>
      </c>
      <c r="L507" s="99">
        <f t="shared" si="10"/>
        <v>2032</v>
      </c>
    </row>
    <row r="508" spans="1:12" ht="17.25" thickBot="1" x14ac:dyDescent="0.3">
      <c r="A508" s="4">
        <v>12</v>
      </c>
      <c r="B508" s="5" t="s">
        <v>81</v>
      </c>
      <c r="C508" s="5" t="s">
        <v>416</v>
      </c>
      <c r="D508" s="101" t="s">
        <v>22</v>
      </c>
      <c r="E508" s="19"/>
      <c r="F508" s="110" t="s">
        <v>34</v>
      </c>
      <c r="G508" s="111" t="s">
        <v>430</v>
      </c>
      <c r="H508" s="91" t="s">
        <v>23</v>
      </c>
      <c r="I508" s="91" t="s">
        <v>5</v>
      </c>
      <c r="J508" s="89" t="s">
        <v>24</v>
      </c>
      <c r="K508" s="92">
        <v>2020</v>
      </c>
      <c r="L508" s="99">
        <f t="shared" si="10"/>
        <v>2030</v>
      </c>
    </row>
    <row r="509" spans="1:12" ht="17.25" thickBot="1" x14ac:dyDescent="0.3">
      <c r="A509" s="4">
        <v>13</v>
      </c>
      <c r="B509" s="5" t="s">
        <v>81</v>
      </c>
      <c r="C509" s="5" t="s">
        <v>416</v>
      </c>
      <c r="D509" s="116" t="s">
        <v>22</v>
      </c>
      <c r="E509" s="19"/>
      <c r="F509" s="192" t="s">
        <v>34</v>
      </c>
      <c r="G509" s="169" t="s">
        <v>431</v>
      </c>
      <c r="H509" s="81" t="s">
        <v>518</v>
      </c>
      <c r="I509" s="81" t="s">
        <v>3</v>
      </c>
      <c r="J509" s="82" t="s">
        <v>30</v>
      </c>
      <c r="K509" s="94">
        <v>2025</v>
      </c>
      <c r="L509" s="107">
        <f t="shared" si="10"/>
        <v>2035</v>
      </c>
    </row>
    <row r="510" spans="1:12" ht="17.25" thickBot="1" x14ac:dyDescent="0.3">
      <c r="A510" s="4">
        <v>14</v>
      </c>
      <c r="B510" s="5" t="s">
        <v>81</v>
      </c>
      <c r="C510" s="5" t="s">
        <v>416</v>
      </c>
      <c r="D510" s="189" t="s">
        <v>29</v>
      </c>
      <c r="E510" s="19"/>
      <c r="F510" s="190" t="s">
        <v>34</v>
      </c>
      <c r="G510" s="191" t="s">
        <v>432</v>
      </c>
      <c r="H510" s="69" t="s">
        <v>518</v>
      </c>
      <c r="I510" s="70" t="s">
        <v>3</v>
      </c>
      <c r="J510" s="70" t="s">
        <v>30</v>
      </c>
      <c r="K510" s="90">
        <v>2022</v>
      </c>
      <c r="L510" s="167">
        <f t="shared" si="10"/>
        <v>2032</v>
      </c>
    </row>
    <row r="511" spans="1:12" ht="17.25" thickBot="1" x14ac:dyDescent="0.3">
      <c r="A511" s="4">
        <v>15</v>
      </c>
      <c r="B511" s="5" t="s">
        <v>81</v>
      </c>
      <c r="C511" s="5" t="s">
        <v>416</v>
      </c>
      <c r="D511" s="113" t="s">
        <v>29</v>
      </c>
      <c r="E511" s="19"/>
      <c r="F511" s="114" t="s">
        <v>34</v>
      </c>
      <c r="G511" s="115" t="s">
        <v>433</v>
      </c>
      <c r="H511" s="91" t="s">
        <v>23</v>
      </c>
      <c r="I511" s="91" t="s">
        <v>5</v>
      </c>
      <c r="J511" s="89" t="s">
        <v>30</v>
      </c>
      <c r="K511" s="92">
        <v>2022</v>
      </c>
      <c r="L511" s="99">
        <f t="shared" si="10"/>
        <v>2032</v>
      </c>
    </row>
    <row r="512" spans="1:12" ht="17.25" thickBot="1" x14ac:dyDescent="0.3">
      <c r="A512" s="4">
        <v>16</v>
      </c>
      <c r="B512" s="5" t="s">
        <v>81</v>
      </c>
      <c r="C512" s="5" t="s">
        <v>416</v>
      </c>
      <c r="D512" s="113" t="s">
        <v>29</v>
      </c>
      <c r="E512" s="19"/>
      <c r="F512" s="114" t="s">
        <v>34</v>
      </c>
      <c r="G512" s="115" t="s">
        <v>434</v>
      </c>
      <c r="H512" s="91" t="s">
        <v>23</v>
      </c>
      <c r="I512" s="91" t="s">
        <v>5</v>
      </c>
      <c r="J512" s="89" t="s">
        <v>30</v>
      </c>
      <c r="K512" s="92">
        <v>2022</v>
      </c>
      <c r="L512" s="99">
        <f t="shared" si="10"/>
        <v>2032</v>
      </c>
    </row>
    <row r="513" spans="1:12" ht="17.25" thickBot="1" x14ac:dyDescent="0.3">
      <c r="A513" s="4">
        <v>17</v>
      </c>
      <c r="B513" s="5" t="s">
        <v>81</v>
      </c>
      <c r="C513" s="5" t="s">
        <v>416</v>
      </c>
      <c r="D513" s="116" t="s">
        <v>29</v>
      </c>
      <c r="E513" s="19"/>
      <c r="F513" s="117" t="s">
        <v>25</v>
      </c>
      <c r="G513" s="118" t="s">
        <v>435</v>
      </c>
      <c r="H513" s="81" t="s">
        <v>518</v>
      </c>
      <c r="I513" s="82" t="s">
        <v>3</v>
      </c>
      <c r="J513" s="82" t="s">
        <v>24</v>
      </c>
      <c r="K513" s="119">
        <v>2019</v>
      </c>
      <c r="L513" s="107">
        <f t="shared" si="10"/>
        <v>2029</v>
      </c>
    </row>
    <row r="514" spans="1:12" x14ac:dyDescent="0.25">
      <c r="A514" s="1"/>
    </row>
    <row r="515" spans="1:12" x14ac:dyDescent="0.25">
      <c r="A515" s="1"/>
    </row>
    <row r="516" spans="1:12" ht="20.25" x14ac:dyDescent="0.25">
      <c r="A516" s="396" t="s">
        <v>465</v>
      </c>
      <c r="B516" s="396"/>
      <c r="C516" s="396"/>
      <c r="D516" s="396"/>
      <c r="E516" s="396"/>
      <c r="F516" s="396"/>
      <c r="G516" s="396"/>
      <c r="H516" s="396"/>
      <c r="I516" s="396"/>
      <c r="J516" s="396"/>
      <c r="K516" s="396"/>
      <c r="L516" s="396"/>
    </row>
    <row r="517" spans="1:12" x14ac:dyDescent="0.25">
      <c r="A517" s="1"/>
    </row>
    <row r="519" spans="1:12" ht="21" thickBot="1" x14ac:dyDescent="0.35">
      <c r="A519" s="15" t="s">
        <v>51</v>
      </c>
      <c r="B519" s="34" t="s">
        <v>456</v>
      </c>
      <c r="C519" s="34">
        <f>A538</f>
        <v>17</v>
      </c>
    </row>
    <row r="520" spans="1:12" ht="16.5" x14ac:dyDescent="0.25">
      <c r="A520" s="36"/>
      <c r="B520" s="397" t="s">
        <v>9</v>
      </c>
      <c r="C520" s="397" t="s">
        <v>10</v>
      </c>
      <c r="D520" s="397" t="s">
        <v>11</v>
      </c>
      <c r="E520" s="3" t="s">
        <v>12</v>
      </c>
      <c r="F520" s="397" t="s">
        <v>14</v>
      </c>
      <c r="G520" s="397" t="s">
        <v>15</v>
      </c>
      <c r="H520" s="397" t="s">
        <v>16</v>
      </c>
      <c r="I520" s="397" t="s">
        <v>17</v>
      </c>
      <c r="J520" s="397" t="s">
        <v>18</v>
      </c>
      <c r="K520" s="397" t="s">
        <v>19</v>
      </c>
      <c r="L520" s="3" t="s">
        <v>20</v>
      </c>
    </row>
    <row r="521" spans="1:12" ht="17.25" thickBot="1" x14ac:dyDescent="0.3">
      <c r="A521" s="41"/>
      <c r="B521" s="398"/>
      <c r="C521" s="398"/>
      <c r="D521" s="398"/>
      <c r="E521" s="28" t="s">
        <v>13</v>
      </c>
      <c r="F521" s="398"/>
      <c r="G521" s="398"/>
      <c r="H521" s="398"/>
      <c r="I521" s="398"/>
      <c r="J521" s="398"/>
      <c r="K521" s="398"/>
      <c r="L521" s="28" t="s">
        <v>21</v>
      </c>
    </row>
    <row r="522" spans="1:12" ht="17.25" thickBot="1" x14ac:dyDescent="0.3">
      <c r="A522" s="24">
        <v>1</v>
      </c>
      <c r="B522" s="25" t="s">
        <v>415</v>
      </c>
      <c r="C522" s="25" t="s">
        <v>436</v>
      </c>
      <c r="D522" s="66" t="s">
        <v>35</v>
      </c>
      <c r="E522" s="23"/>
      <c r="F522" s="96" t="s">
        <v>437</v>
      </c>
      <c r="G522" s="68" t="s">
        <v>438</v>
      </c>
      <c r="H522" s="86" t="s">
        <v>23</v>
      </c>
      <c r="I522" s="86" t="s">
        <v>5</v>
      </c>
      <c r="J522" s="87" t="s">
        <v>48</v>
      </c>
      <c r="K522" s="88">
        <v>2018</v>
      </c>
      <c r="L522" s="97">
        <f t="shared" ref="L522:L538" si="11">K522+10</f>
        <v>2028</v>
      </c>
    </row>
    <row r="523" spans="1:12" ht="17.25" thickBot="1" x14ac:dyDescent="0.3">
      <c r="A523" s="24">
        <v>2</v>
      </c>
      <c r="B523" s="25" t="s">
        <v>415</v>
      </c>
      <c r="C523" s="25" t="s">
        <v>436</v>
      </c>
      <c r="D523" s="74" t="s">
        <v>35</v>
      </c>
      <c r="E523" s="23"/>
      <c r="F523" s="98" t="s">
        <v>34</v>
      </c>
      <c r="G523" s="75" t="s">
        <v>439</v>
      </c>
      <c r="H523" s="89" t="s">
        <v>23</v>
      </c>
      <c r="I523" s="89" t="s">
        <v>5</v>
      </c>
      <c r="J523" s="70" t="s">
        <v>48</v>
      </c>
      <c r="K523" s="90">
        <v>2018</v>
      </c>
      <c r="L523" s="99">
        <f t="shared" si="11"/>
        <v>2028</v>
      </c>
    </row>
    <row r="524" spans="1:12" ht="17.25" thickBot="1" x14ac:dyDescent="0.3">
      <c r="A524" s="24">
        <v>3</v>
      </c>
      <c r="B524" s="25" t="s">
        <v>415</v>
      </c>
      <c r="C524" s="25" t="s">
        <v>436</v>
      </c>
      <c r="D524" s="74" t="s">
        <v>35</v>
      </c>
      <c r="E524" s="23"/>
      <c r="F524" s="98" t="s">
        <v>34</v>
      </c>
      <c r="G524" s="75" t="s">
        <v>440</v>
      </c>
      <c r="H524" s="91" t="s">
        <v>518</v>
      </c>
      <c r="I524" s="89" t="s">
        <v>3</v>
      </c>
      <c r="J524" s="70" t="s">
        <v>48</v>
      </c>
      <c r="K524" s="90">
        <v>2016</v>
      </c>
      <c r="L524" s="99">
        <f t="shared" si="11"/>
        <v>2026</v>
      </c>
    </row>
    <row r="525" spans="1:12" ht="17.25" thickBot="1" x14ac:dyDescent="0.3">
      <c r="A525" s="24">
        <v>4</v>
      </c>
      <c r="B525" s="25" t="s">
        <v>415</v>
      </c>
      <c r="C525" s="25" t="s">
        <v>436</v>
      </c>
      <c r="D525" s="74" t="s">
        <v>35</v>
      </c>
      <c r="E525" s="23"/>
      <c r="F525" s="98" t="s">
        <v>34</v>
      </c>
      <c r="G525" s="75" t="s">
        <v>442</v>
      </c>
      <c r="H525" s="89" t="s">
        <v>23</v>
      </c>
      <c r="I525" s="89" t="s">
        <v>5</v>
      </c>
      <c r="J525" s="70" t="s">
        <v>48</v>
      </c>
      <c r="K525" s="90">
        <v>2018</v>
      </c>
      <c r="L525" s="99">
        <f t="shared" si="11"/>
        <v>2028</v>
      </c>
    </row>
    <row r="526" spans="1:12" ht="17.25" thickBot="1" x14ac:dyDescent="0.3">
      <c r="A526" s="24">
        <v>5</v>
      </c>
      <c r="B526" s="25" t="s">
        <v>415</v>
      </c>
      <c r="C526" s="25" t="s">
        <v>436</v>
      </c>
      <c r="D526" s="74" t="s">
        <v>35</v>
      </c>
      <c r="E526" s="23"/>
      <c r="F526" s="98" t="s">
        <v>34</v>
      </c>
      <c r="G526" s="75" t="s">
        <v>441</v>
      </c>
      <c r="H526" s="91" t="s">
        <v>518</v>
      </c>
      <c r="I526" s="89" t="s">
        <v>3</v>
      </c>
      <c r="J526" s="70" t="s">
        <v>511</v>
      </c>
      <c r="K526" s="90">
        <v>2017</v>
      </c>
      <c r="L526" s="99">
        <f t="shared" si="11"/>
        <v>2027</v>
      </c>
    </row>
    <row r="527" spans="1:12" ht="27" thickBot="1" x14ac:dyDescent="0.3">
      <c r="A527" s="24">
        <v>6</v>
      </c>
      <c r="B527" s="25" t="s">
        <v>415</v>
      </c>
      <c r="C527" s="25" t="s">
        <v>436</v>
      </c>
      <c r="D527" s="78" t="s">
        <v>35</v>
      </c>
      <c r="E527" s="25"/>
      <c r="F527" s="104" t="s">
        <v>680</v>
      </c>
      <c r="G527" s="80" t="s">
        <v>443</v>
      </c>
      <c r="H527" s="81" t="s">
        <v>518</v>
      </c>
      <c r="I527" s="82" t="s">
        <v>3</v>
      </c>
      <c r="J527" s="93" t="s">
        <v>511</v>
      </c>
      <c r="K527" s="105">
        <v>2017</v>
      </c>
      <c r="L527" s="107">
        <f t="shared" si="11"/>
        <v>2027</v>
      </c>
    </row>
    <row r="528" spans="1:12" ht="17.25" thickBot="1" x14ac:dyDescent="0.3">
      <c r="A528" s="24">
        <v>7</v>
      </c>
      <c r="B528" s="25" t="s">
        <v>415</v>
      </c>
      <c r="C528" s="25" t="s">
        <v>436</v>
      </c>
      <c r="D528" s="74" t="s">
        <v>22</v>
      </c>
      <c r="E528" s="19"/>
      <c r="F528" s="143" t="s">
        <v>25</v>
      </c>
      <c r="G528" s="144" t="s">
        <v>444</v>
      </c>
      <c r="H528" s="70" t="s">
        <v>26</v>
      </c>
      <c r="I528" s="70" t="s">
        <v>7</v>
      </c>
      <c r="J528" s="70" t="s">
        <v>30</v>
      </c>
      <c r="K528" s="90">
        <v>2022</v>
      </c>
      <c r="L528" s="167">
        <f t="shared" si="11"/>
        <v>2032</v>
      </c>
    </row>
    <row r="529" spans="1:12" ht="17.25" thickBot="1" x14ac:dyDescent="0.3">
      <c r="A529" s="24">
        <v>8</v>
      </c>
      <c r="B529" s="25" t="s">
        <v>415</v>
      </c>
      <c r="C529" s="25" t="s">
        <v>436</v>
      </c>
      <c r="D529" s="101" t="s">
        <v>22</v>
      </c>
      <c r="E529" s="19"/>
      <c r="F529" s="102" t="s">
        <v>25</v>
      </c>
      <c r="G529" s="103" t="s">
        <v>445</v>
      </c>
      <c r="H529" s="69" t="s">
        <v>471</v>
      </c>
      <c r="I529" s="89" t="s">
        <v>3</v>
      </c>
      <c r="J529" s="70" t="s">
        <v>30</v>
      </c>
      <c r="K529" s="90">
        <v>2023</v>
      </c>
      <c r="L529" s="99">
        <f t="shared" si="11"/>
        <v>2033</v>
      </c>
    </row>
    <row r="530" spans="1:12" ht="17.25" thickBot="1" x14ac:dyDescent="0.3">
      <c r="A530" s="24">
        <v>9</v>
      </c>
      <c r="B530" s="25" t="s">
        <v>415</v>
      </c>
      <c r="C530" s="25" t="s">
        <v>436</v>
      </c>
      <c r="D530" s="101" t="s">
        <v>22</v>
      </c>
      <c r="E530" s="19"/>
      <c r="F530" s="102" t="s">
        <v>52</v>
      </c>
      <c r="G530" s="103" t="s">
        <v>446</v>
      </c>
      <c r="H530" s="69" t="s">
        <v>471</v>
      </c>
      <c r="I530" s="89" t="s">
        <v>3</v>
      </c>
      <c r="J530" s="70" t="s">
        <v>30</v>
      </c>
      <c r="K530" s="90">
        <v>2023</v>
      </c>
      <c r="L530" s="99">
        <f t="shared" si="11"/>
        <v>2033</v>
      </c>
    </row>
    <row r="531" spans="1:12" ht="17.25" thickBot="1" x14ac:dyDescent="0.3">
      <c r="A531" s="24">
        <v>10</v>
      </c>
      <c r="B531" s="25" t="s">
        <v>415</v>
      </c>
      <c r="C531" s="25" t="s">
        <v>436</v>
      </c>
      <c r="D531" s="101" t="s">
        <v>22</v>
      </c>
      <c r="E531" s="19"/>
      <c r="F531" s="102" t="s">
        <v>447</v>
      </c>
      <c r="G531" s="103" t="s">
        <v>448</v>
      </c>
      <c r="H531" s="69" t="s">
        <v>471</v>
      </c>
      <c r="I531" s="89" t="s">
        <v>3</v>
      </c>
      <c r="J531" s="70" t="s">
        <v>30</v>
      </c>
      <c r="K531" s="90">
        <v>2022</v>
      </c>
      <c r="L531" s="99">
        <f t="shared" si="11"/>
        <v>2032</v>
      </c>
    </row>
    <row r="532" spans="1:12" ht="17.25" thickBot="1" x14ac:dyDescent="0.3">
      <c r="A532" s="24">
        <v>11</v>
      </c>
      <c r="B532" s="25" t="s">
        <v>415</v>
      </c>
      <c r="C532" s="25" t="s">
        <v>436</v>
      </c>
      <c r="D532" s="101" t="s">
        <v>22</v>
      </c>
      <c r="E532" s="19"/>
      <c r="F532" s="102" t="s">
        <v>681</v>
      </c>
      <c r="G532" s="103" t="s">
        <v>452</v>
      </c>
      <c r="H532" s="69" t="s">
        <v>471</v>
      </c>
      <c r="I532" s="89" t="s">
        <v>3</v>
      </c>
      <c r="J532" s="89" t="s">
        <v>48</v>
      </c>
      <c r="K532" s="92">
        <v>2017</v>
      </c>
      <c r="L532" s="99">
        <f t="shared" si="11"/>
        <v>2027</v>
      </c>
    </row>
    <row r="533" spans="1:12" ht="17.25" thickBot="1" x14ac:dyDescent="0.3">
      <c r="A533" s="24">
        <v>12</v>
      </c>
      <c r="B533" s="25" t="s">
        <v>415</v>
      </c>
      <c r="C533" s="25" t="s">
        <v>436</v>
      </c>
      <c r="D533" s="101" t="s">
        <v>22</v>
      </c>
      <c r="E533" s="19"/>
      <c r="F533" s="102" t="s">
        <v>682</v>
      </c>
      <c r="G533" s="103" t="s">
        <v>449</v>
      </c>
      <c r="H533" s="69" t="s">
        <v>471</v>
      </c>
      <c r="I533" s="89" t="s">
        <v>3</v>
      </c>
      <c r="J533" s="70" t="s">
        <v>30</v>
      </c>
      <c r="K533" s="90">
        <v>2022</v>
      </c>
      <c r="L533" s="99">
        <f t="shared" si="11"/>
        <v>2032</v>
      </c>
    </row>
    <row r="534" spans="1:12" ht="17.25" thickBot="1" x14ac:dyDescent="0.3">
      <c r="A534" s="24">
        <v>13</v>
      </c>
      <c r="B534" s="25" t="s">
        <v>415</v>
      </c>
      <c r="C534" s="25" t="s">
        <v>436</v>
      </c>
      <c r="D534" s="101" t="s">
        <v>22</v>
      </c>
      <c r="E534" s="19"/>
      <c r="F534" s="102" t="s">
        <v>683</v>
      </c>
      <c r="G534" s="103" t="s">
        <v>451</v>
      </c>
      <c r="H534" s="89" t="s">
        <v>23</v>
      </c>
      <c r="I534" s="89" t="s">
        <v>5</v>
      </c>
      <c r="J534" s="70" t="s">
        <v>30</v>
      </c>
      <c r="K534" s="90">
        <v>2022</v>
      </c>
      <c r="L534" s="99">
        <f t="shared" si="11"/>
        <v>2032</v>
      </c>
    </row>
    <row r="535" spans="1:12" ht="17.25" thickBot="1" x14ac:dyDescent="0.3">
      <c r="A535" s="24">
        <v>14</v>
      </c>
      <c r="B535" s="25" t="s">
        <v>415</v>
      </c>
      <c r="C535" s="25" t="s">
        <v>436</v>
      </c>
      <c r="D535" s="101" t="s">
        <v>22</v>
      </c>
      <c r="E535" s="19"/>
      <c r="F535" s="102" t="s">
        <v>684</v>
      </c>
      <c r="G535" s="103" t="s">
        <v>685</v>
      </c>
      <c r="H535" s="89" t="s">
        <v>23</v>
      </c>
      <c r="I535" s="89" t="s">
        <v>5</v>
      </c>
      <c r="J535" s="89" t="s">
        <v>39</v>
      </c>
      <c r="K535" s="92">
        <v>2017</v>
      </c>
      <c r="L535" s="99">
        <f t="shared" si="11"/>
        <v>2027</v>
      </c>
    </row>
    <row r="536" spans="1:12" ht="17.25" thickBot="1" x14ac:dyDescent="0.3">
      <c r="A536" s="24">
        <v>15</v>
      </c>
      <c r="B536" s="25" t="s">
        <v>415</v>
      </c>
      <c r="C536" s="25" t="s">
        <v>436</v>
      </c>
      <c r="D536" s="116" t="s">
        <v>22</v>
      </c>
      <c r="E536" s="25"/>
      <c r="F536" s="145" t="s">
        <v>34</v>
      </c>
      <c r="G536" s="148" t="s">
        <v>450</v>
      </c>
      <c r="H536" s="82" t="s">
        <v>23</v>
      </c>
      <c r="I536" s="82" t="s">
        <v>5</v>
      </c>
      <c r="J536" s="93" t="s">
        <v>30</v>
      </c>
      <c r="K536" s="105">
        <v>2022</v>
      </c>
      <c r="L536" s="107">
        <f t="shared" si="11"/>
        <v>2032</v>
      </c>
    </row>
    <row r="537" spans="1:12" ht="17.25" thickBot="1" x14ac:dyDescent="0.3">
      <c r="A537" s="24">
        <v>16</v>
      </c>
      <c r="B537" s="25" t="s">
        <v>415</v>
      </c>
      <c r="C537" s="25" t="s">
        <v>436</v>
      </c>
      <c r="D537" s="74" t="s">
        <v>29</v>
      </c>
      <c r="E537" s="25"/>
      <c r="F537" s="100" t="s">
        <v>54</v>
      </c>
      <c r="G537" s="75" t="s">
        <v>453</v>
      </c>
      <c r="H537" s="69" t="s">
        <v>23</v>
      </c>
      <c r="I537" s="70" t="s">
        <v>5</v>
      </c>
      <c r="J537" s="70" t="s">
        <v>30</v>
      </c>
      <c r="K537" s="90">
        <v>2022</v>
      </c>
      <c r="L537" s="167">
        <f t="shared" si="11"/>
        <v>2032</v>
      </c>
    </row>
    <row r="538" spans="1:12" ht="17.25" thickBot="1" x14ac:dyDescent="0.3">
      <c r="A538" s="24">
        <v>17</v>
      </c>
      <c r="B538" s="25" t="s">
        <v>415</v>
      </c>
      <c r="C538" s="25" t="s">
        <v>436</v>
      </c>
      <c r="D538" s="78" t="s">
        <v>29</v>
      </c>
      <c r="E538" s="23"/>
      <c r="F538" s="104" t="s">
        <v>41</v>
      </c>
      <c r="G538" s="80" t="s">
        <v>454</v>
      </c>
      <c r="H538" s="81" t="s">
        <v>471</v>
      </c>
      <c r="I538" s="82" t="s">
        <v>3</v>
      </c>
      <c r="J538" s="93" t="s">
        <v>30</v>
      </c>
      <c r="K538" s="105">
        <v>2023</v>
      </c>
      <c r="L538" s="107">
        <f t="shared" si="11"/>
        <v>2033</v>
      </c>
    </row>
    <row r="539" spans="1:12" x14ac:dyDescent="0.25">
      <c r="A539" s="1"/>
    </row>
    <row r="540" spans="1:12" x14ac:dyDescent="0.25">
      <c r="A540" s="1"/>
    </row>
    <row r="541" spans="1:12" ht="20.25" x14ac:dyDescent="0.25">
      <c r="A541" s="396" t="s">
        <v>465</v>
      </c>
      <c r="B541" s="396"/>
      <c r="C541" s="396"/>
      <c r="D541" s="396"/>
      <c r="E541" s="396"/>
      <c r="F541" s="396"/>
      <c r="G541" s="396"/>
      <c r="H541" s="396"/>
      <c r="I541" s="396"/>
      <c r="J541" s="396"/>
      <c r="K541" s="396"/>
      <c r="L541" s="396"/>
    </row>
    <row r="542" spans="1:12" ht="20.25" x14ac:dyDescent="0.25">
      <c r="A542" s="419" t="s">
        <v>42</v>
      </c>
      <c r="B542" s="419"/>
      <c r="C542" s="419"/>
      <c r="D542" s="419"/>
      <c r="E542" s="419"/>
      <c r="F542" s="419"/>
      <c r="G542" s="419"/>
      <c r="H542" s="419"/>
      <c r="I542" s="419"/>
      <c r="J542" s="419"/>
      <c r="K542" s="419"/>
      <c r="L542" s="419"/>
    </row>
    <row r="544" spans="1:12" ht="15.75" thickBot="1" x14ac:dyDescent="0.3">
      <c r="A544" s="1"/>
    </row>
    <row r="545" spans="1:12" ht="18" x14ac:dyDescent="0.25">
      <c r="A545" s="46"/>
      <c r="B545" s="425" t="s">
        <v>9</v>
      </c>
      <c r="C545" s="425" t="s">
        <v>10</v>
      </c>
      <c r="D545" s="417" t="s">
        <v>16</v>
      </c>
      <c r="E545" s="415" t="s">
        <v>14</v>
      </c>
      <c r="F545" s="6" t="s">
        <v>43</v>
      </c>
      <c r="G545" s="417" t="s">
        <v>45</v>
      </c>
    </row>
    <row r="546" spans="1:12" ht="18.75" thickBot="1" x14ac:dyDescent="0.3">
      <c r="A546" s="47"/>
      <c r="B546" s="426"/>
      <c r="C546" s="426"/>
      <c r="D546" s="427"/>
      <c r="E546" s="428"/>
      <c r="F546" s="10" t="s">
        <v>44</v>
      </c>
      <c r="G546" s="427"/>
    </row>
    <row r="547" spans="1:12" ht="32.25" thickBot="1" x14ac:dyDescent="0.3">
      <c r="A547" s="44">
        <v>1</v>
      </c>
      <c r="B547" s="8" t="s">
        <v>415</v>
      </c>
      <c r="C547" s="439" t="s">
        <v>46</v>
      </c>
      <c r="D547" s="440"/>
      <c r="E547" s="8" t="s">
        <v>455</v>
      </c>
      <c r="F547" s="9">
        <v>100</v>
      </c>
      <c r="G547" s="7"/>
    </row>
    <row r="548" spans="1:12" x14ac:dyDescent="0.25">
      <c r="A548" s="1"/>
    </row>
    <row r="549" spans="1:12" x14ac:dyDescent="0.25">
      <c r="A549" s="1"/>
    </row>
    <row r="550" spans="1:12" ht="20.25" x14ac:dyDescent="0.25">
      <c r="A550" s="396" t="s">
        <v>686</v>
      </c>
      <c r="B550" s="396"/>
      <c r="C550" s="396"/>
      <c r="D550" s="396"/>
      <c r="E550" s="396"/>
      <c r="F550" s="396"/>
      <c r="G550" s="396"/>
      <c r="H550" s="396"/>
      <c r="I550" s="396"/>
      <c r="J550" s="396"/>
      <c r="K550" s="396"/>
      <c r="L550" s="396"/>
    </row>
    <row r="551" spans="1:12" ht="20.25" x14ac:dyDescent="0.25">
      <c r="A551" s="37"/>
    </row>
    <row r="553" spans="1:12" ht="21.75" thickBot="1" x14ac:dyDescent="0.4">
      <c r="A553" s="38" t="s">
        <v>51</v>
      </c>
      <c r="B553" s="33" t="s">
        <v>456</v>
      </c>
      <c r="C553" s="33">
        <f>A569</f>
        <v>14</v>
      </c>
    </row>
    <row r="554" spans="1:12" ht="15.75" x14ac:dyDescent="0.25">
      <c r="A554" s="39"/>
      <c r="B554" s="415" t="s">
        <v>9</v>
      </c>
      <c r="C554" s="415" t="s">
        <v>10</v>
      </c>
      <c r="D554" s="415" t="s">
        <v>11</v>
      </c>
      <c r="E554" s="6" t="s">
        <v>12</v>
      </c>
      <c r="F554" s="415" t="s">
        <v>14</v>
      </c>
      <c r="G554" s="415" t="s">
        <v>15</v>
      </c>
      <c r="H554" s="415" t="s">
        <v>16</v>
      </c>
      <c r="I554" s="415" t="s">
        <v>17</v>
      </c>
      <c r="J554" s="415" t="s">
        <v>18</v>
      </c>
      <c r="K554" s="415" t="s">
        <v>19</v>
      </c>
      <c r="L554" s="6" t="s">
        <v>20</v>
      </c>
    </row>
    <row r="555" spans="1:12" ht="16.5" thickBot="1" x14ac:dyDescent="0.3">
      <c r="A555" s="40"/>
      <c r="B555" s="428"/>
      <c r="C555" s="428"/>
      <c r="D555" s="428"/>
      <c r="E555" s="10" t="s">
        <v>13</v>
      </c>
      <c r="F555" s="428"/>
      <c r="G555" s="428"/>
      <c r="H555" s="428"/>
      <c r="I555" s="428"/>
      <c r="J555" s="428"/>
      <c r="K555" s="428"/>
      <c r="L555" s="10" t="s">
        <v>21</v>
      </c>
    </row>
    <row r="556" spans="1:12" ht="16.5" thickBot="1" x14ac:dyDescent="0.3">
      <c r="A556" s="44">
        <v>1</v>
      </c>
      <c r="B556" s="8" t="s">
        <v>687</v>
      </c>
      <c r="C556" s="8" t="s">
        <v>688</v>
      </c>
      <c r="D556" s="66" t="s">
        <v>22</v>
      </c>
      <c r="E556" s="22"/>
      <c r="F556" s="67" t="s">
        <v>50</v>
      </c>
      <c r="G556" s="68">
        <v>1</v>
      </c>
      <c r="H556" s="69" t="s">
        <v>23</v>
      </c>
      <c r="I556" s="70" t="s">
        <v>5</v>
      </c>
      <c r="J556" s="70" t="s">
        <v>546</v>
      </c>
      <c r="K556" s="71">
        <v>2018</v>
      </c>
      <c r="L556" s="73">
        <v>2038</v>
      </c>
    </row>
    <row r="557" spans="1:12" ht="16.5" thickBot="1" x14ac:dyDescent="0.3">
      <c r="A557" s="44">
        <v>2</v>
      </c>
      <c r="B557" s="8" t="s">
        <v>687</v>
      </c>
      <c r="C557" s="8" t="s">
        <v>688</v>
      </c>
      <c r="D557" s="74" t="s">
        <v>22</v>
      </c>
      <c r="E557" s="22"/>
      <c r="F557" s="67" t="s">
        <v>50</v>
      </c>
      <c r="G557" s="75">
        <v>2</v>
      </c>
      <c r="H557" s="69" t="s">
        <v>471</v>
      </c>
      <c r="I557" s="70" t="s">
        <v>3</v>
      </c>
      <c r="J557" s="70" t="s">
        <v>30</v>
      </c>
      <c r="K557" s="71">
        <v>2022</v>
      </c>
      <c r="L557" s="77">
        <v>2021</v>
      </c>
    </row>
    <row r="558" spans="1:12" ht="16.5" thickBot="1" x14ac:dyDescent="0.3">
      <c r="A558" s="44">
        <v>3</v>
      </c>
      <c r="B558" s="8" t="s">
        <v>687</v>
      </c>
      <c r="C558" s="8" t="s">
        <v>688</v>
      </c>
      <c r="D558" s="74" t="s">
        <v>22</v>
      </c>
      <c r="E558" s="22"/>
      <c r="F558" s="67" t="s">
        <v>34</v>
      </c>
      <c r="G558" s="75">
        <v>3</v>
      </c>
      <c r="H558" s="69" t="s">
        <v>23</v>
      </c>
      <c r="I558" s="70" t="s">
        <v>5</v>
      </c>
      <c r="J558" s="70" t="s">
        <v>546</v>
      </c>
      <c r="K558" s="71">
        <v>2018</v>
      </c>
      <c r="L558" s="77">
        <v>2038</v>
      </c>
    </row>
    <row r="559" spans="1:12" ht="16.5" thickBot="1" x14ac:dyDescent="0.3">
      <c r="A559" s="44">
        <v>4</v>
      </c>
      <c r="B559" s="8" t="s">
        <v>687</v>
      </c>
      <c r="C559" s="8" t="s">
        <v>688</v>
      </c>
      <c r="D559" s="74" t="s">
        <v>22</v>
      </c>
      <c r="E559" s="22"/>
      <c r="F559" s="67" t="s">
        <v>468</v>
      </c>
      <c r="G559" s="75">
        <v>4</v>
      </c>
      <c r="H559" s="69" t="s">
        <v>23</v>
      </c>
      <c r="I559" s="70" t="s">
        <v>6</v>
      </c>
      <c r="J559" s="70" t="s">
        <v>24</v>
      </c>
      <c r="K559" s="71">
        <v>2020</v>
      </c>
      <c r="L559" s="77">
        <v>2040</v>
      </c>
    </row>
    <row r="560" spans="1:12" ht="16.5" thickBot="1" x14ac:dyDescent="0.3">
      <c r="A560" s="44">
        <v>5</v>
      </c>
      <c r="B560" s="8" t="s">
        <v>687</v>
      </c>
      <c r="C560" s="8" t="s">
        <v>688</v>
      </c>
      <c r="D560" s="74" t="s">
        <v>22</v>
      </c>
      <c r="E560" s="22"/>
      <c r="F560" s="67" t="s">
        <v>468</v>
      </c>
      <c r="G560" s="75">
        <v>5</v>
      </c>
      <c r="H560" s="69" t="s">
        <v>26</v>
      </c>
      <c r="I560" s="70" t="s">
        <v>7</v>
      </c>
      <c r="J560" s="70" t="s">
        <v>546</v>
      </c>
      <c r="K560" s="71">
        <v>2018</v>
      </c>
      <c r="L560" s="77">
        <v>2038</v>
      </c>
    </row>
    <row r="561" spans="1:12" ht="16.5" thickBot="1" x14ac:dyDescent="0.3">
      <c r="A561" s="44">
        <v>6</v>
      </c>
      <c r="B561" s="8" t="s">
        <v>687</v>
      </c>
      <c r="C561" s="8" t="s">
        <v>688</v>
      </c>
      <c r="D561" s="74" t="s">
        <v>22</v>
      </c>
      <c r="E561" s="22"/>
      <c r="F561" s="67" t="s">
        <v>468</v>
      </c>
      <c r="G561" s="75">
        <v>6</v>
      </c>
      <c r="H561" s="69" t="s">
        <v>471</v>
      </c>
      <c r="I561" s="70" t="s">
        <v>4</v>
      </c>
      <c r="J561" s="70" t="s">
        <v>30</v>
      </c>
      <c r="K561" s="71">
        <v>2022</v>
      </c>
      <c r="L561" s="77">
        <v>2021</v>
      </c>
    </row>
    <row r="562" spans="1:12" ht="16.5" thickBot="1" x14ac:dyDescent="0.3">
      <c r="A562" s="44">
        <v>7</v>
      </c>
      <c r="B562" s="8" t="s">
        <v>687</v>
      </c>
      <c r="C562" s="8" t="s">
        <v>688</v>
      </c>
      <c r="D562" s="74" t="s">
        <v>22</v>
      </c>
      <c r="E562" s="22"/>
      <c r="F562" s="67" t="s">
        <v>468</v>
      </c>
      <c r="G562" s="75">
        <v>7</v>
      </c>
      <c r="H562" s="69" t="s">
        <v>23</v>
      </c>
      <c r="I562" s="70" t="s">
        <v>6</v>
      </c>
      <c r="J562" s="70" t="s">
        <v>546</v>
      </c>
      <c r="K562" s="71">
        <v>2018</v>
      </c>
      <c r="L562" s="77">
        <v>2038</v>
      </c>
    </row>
    <row r="563" spans="1:12" ht="16.5" thickBot="1" x14ac:dyDescent="0.3">
      <c r="A563" s="44">
        <v>8</v>
      </c>
      <c r="B563" s="8" t="s">
        <v>687</v>
      </c>
      <c r="C563" s="8" t="s">
        <v>688</v>
      </c>
      <c r="D563" s="74" t="s">
        <v>22</v>
      </c>
      <c r="E563" s="22"/>
      <c r="F563" s="67" t="s">
        <v>468</v>
      </c>
      <c r="G563" s="75">
        <v>8</v>
      </c>
      <c r="H563" s="69" t="s">
        <v>471</v>
      </c>
      <c r="I563" s="70" t="s">
        <v>3</v>
      </c>
      <c r="J563" s="70" t="s">
        <v>30</v>
      </c>
      <c r="K563" s="71">
        <v>2022</v>
      </c>
      <c r="L563" s="77">
        <v>2021</v>
      </c>
    </row>
    <row r="564" spans="1:12" ht="16.5" thickBot="1" x14ac:dyDescent="0.3">
      <c r="A564" s="44">
        <v>9</v>
      </c>
      <c r="B564" s="8" t="s">
        <v>687</v>
      </c>
      <c r="C564" s="8" t="s">
        <v>688</v>
      </c>
      <c r="D564" s="74" t="s">
        <v>22</v>
      </c>
      <c r="E564" s="22"/>
      <c r="F564" s="67" t="s">
        <v>468</v>
      </c>
      <c r="G564" s="75">
        <v>9</v>
      </c>
      <c r="H564" s="69" t="s">
        <v>23</v>
      </c>
      <c r="I564" s="70" t="s">
        <v>5</v>
      </c>
      <c r="J564" s="70" t="s">
        <v>546</v>
      </c>
      <c r="K564" s="71">
        <v>2018</v>
      </c>
      <c r="L564" s="77">
        <v>2038</v>
      </c>
    </row>
    <row r="565" spans="1:12" ht="16.5" thickBot="1" x14ac:dyDescent="0.3">
      <c r="A565" s="44">
        <v>10</v>
      </c>
      <c r="B565" s="8" t="s">
        <v>687</v>
      </c>
      <c r="C565" s="8" t="s">
        <v>688</v>
      </c>
      <c r="D565" s="74" t="s">
        <v>22</v>
      </c>
      <c r="E565" s="22"/>
      <c r="F565" s="67" t="s">
        <v>468</v>
      </c>
      <c r="G565" s="75">
        <v>10</v>
      </c>
      <c r="H565" s="69" t="s">
        <v>471</v>
      </c>
      <c r="I565" s="70" t="s">
        <v>3</v>
      </c>
      <c r="J565" s="70" t="s">
        <v>30</v>
      </c>
      <c r="K565" s="71">
        <v>2022</v>
      </c>
      <c r="L565" s="77">
        <v>2021</v>
      </c>
    </row>
    <row r="566" spans="1:12" ht="16.5" thickBot="1" x14ac:dyDescent="0.3">
      <c r="A566" s="44">
        <v>11</v>
      </c>
      <c r="B566" s="8" t="s">
        <v>687</v>
      </c>
      <c r="C566" s="8" t="s">
        <v>688</v>
      </c>
      <c r="D566" s="74" t="s">
        <v>22</v>
      </c>
      <c r="E566" s="22"/>
      <c r="F566" s="67" t="s">
        <v>468</v>
      </c>
      <c r="G566" s="75">
        <v>11</v>
      </c>
      <c r="H566" s="69" t="s">
        <v>23</v>
      </c>
      <c r="I566" s="70" t="s">
        <v>5</v>
      </c>
      <c r="J566" s="70" t="s">
        <v>546</v>
      </c>
      <c r="K566" s="71">
        <v>2018</v>
      </c>
      <c r="L566" s="77">
        <v>2038</v>
      </c>
    </row>
    <row r="567" spans="1:12" ht="16.5" thickBot="1" x14ac:dyDescent="0.3">
      <c r="A567" s="44">
        <v>12</v>
      </c>
      <c r="B567" s="8" t="s">
        <v>687</v>
      </c>
      <c r="C567" s="8" t="s">
        <v>688</v>
      </c>
      <c r="D567" s="74" t="s">
        <v>22</v>
      </c>
      <c r="E567" s="22"/>
      <c r="F567" s="67" t="s">
        <v>468</v>
      </c>
      <c r="G567" s="75">
        <v>12</v>
      </c>
      <c r="H567" s="69" t="s">
        <v>471</v>
      </c>
      <c r="I567" s="70" t="s">
        <v>4</v>
      </c>
      <c r="J567" s="70" t="s">
        <v>30</v>
      </c>
      <c r="K567" s="71">
        <v>2022</v>
      </c>
      <c r="L567" s="77">
        <v>2021</v>
      </c>
    </row>
    <row r="568" spans="1:12" ht="16.5" thickBot="1" x14ac:dyDescent="0.3">
      <c r="A568" s="44">
        <v>13</v>
      </c>
      <c r="B568" s="8" t="s">
        <v>687</v>
      </c>
      <c r="C568" s="8" t="s">
        <v>688</v>
      </c>
      <c r="D568" s="74" t="s">
        <v>22</v>
      </c>
      <c r="E568" s="22"/>
      <c r="F568" s="67" t="s">
        <v>689</v>
      </c>
      <c r="G568" s="75">
        <v>13</v>
      </c>
      <c r="H568" s="69" t="s">
        <v>26</v>
      </c>
      <c r="I568" s="70" t="s">
        <v>7</v>
      </c>
      <c r="J568" s="70" t="s">
        <v>546</v>
      </c>
      <c r="K568" s="71">
        <v>2018</v>
      </c>
      <c r="L568" s="77">
        <v>2038</v>
      </c>
    </row>
    <row r="569" spans="1:12" ht="16.5" thickBot="1" x14ac:dyDescent="0.3">
      <c r="A569" s="44">
        <v>14</v>
      </c>
      <c r="B569" s="8" t="s">
        <v>687</v>
      </c>
      <c r="C569" s="8" t="s">
        <v>688</v>
      </c>
      <c r="D569" s="78" t="s">
        <v>22</v>
      </c>
      <c r="E569" s="22"/>
      <c r="F569" s="79" t="s">
        <v>689</v>
      </c>
      <c r="G569" s="80">
        <v>14</v>
      </c>
      <c r="H569" s="81" t="s">
        <v>471</v>
      </c>
      <c r="I569" s="82" t="s">
        <v>4</v>
      </c>
      <c r="J569" s="82" t="s">
        <v>30</v>
      </c>
      <c r="K569" s="83">
        <v>2022</v>
      </c>
      <c r="L569" s="85">
        <v>2021</v>
      </c>
    </row>
    <row r="570" spans="1:12" x14ac:dyDescent="0.25">
      <c r="A570" s="1"/>
    </row>
    <row r="571" spans="1:12" x14ac:dyDescent="0.25">
      <c r="A571" s="1"/>
    </row>
    <row r="572" spans="1:12" ht="20.25" x14ac:dyDescent="0.25">
      <c r="A572" s="396" t="s">
        <v>694</v>
      </c>
      <c r="B572" s="396"/>
      <c r="C572" s="396"/>
      <c r="D572" s="396"/>
      <c r="E572" s="396"/>
      <c r="F572" s="396"/>
      <c r="G572" s="396"/>
      <c r="H572" s="396"/>
      <c r="I572" s="396"/>
      <c r="J572" s="396"/>
      <c r="K572" s="396"/>
      <c r="L572" s="396"/>
    </row>
    <row r="573" spans="1:12" ht="20.25" x14ac:dyDescent="0.25">
      <c r="A573" s="37"/>
    </row>
    <row r="575" spans="1:12" ht="21.75" thickBot="1" x14ac:dyDescent="0.4">
      <c r="A575" s="38" t="s">
        <v>51</v>
      </c>
      <c r="B575" s="33" t="s">
        <v>456</v>
      </c>
      <c r="C575" s="33">
        <f>A590</f>
        <v>13</v>
      </c>
    </row>
    <row r="576" spans="1:12" ht="15.75" x14ac:dyDescent="0.25">
      <c r="A576" s="39"/>
      <c r="B576" s="415" t="s">
        <v>9</v>
      </c>
      <c r="C576" s="415" t="s">
        <v>10</v>
      </c>
      <c r="D576" s="415" t="s">
        <v>11</v>
      </c>
      <c r="E576" s="6" t="s">
        <v>12</v>
      </c>
      <c r="F576" s="415" t="s">
        <v>14</v>
      </c>
      <c r="G576" s="415" t="s">
        <v>15</v>
      </c>
      <c r="H576" s="415" t="s">
        <v>16</v>
      </c>
      <c r="I576" s="415" t="s">
        <v>17</v>
      </c>
      <c r="J576" s="415" t="s">
        <v>18</v>
      </c>
      <c r="K576" s="415" t="s">
        <v>19</v>
      </c>
      <c r="L576" s="6" t="s">
        <v>20</v>
      </c>
    </row>
    <row r="577" spans="1:12" ht="16.5" thickBot="1" x14ac:dyDescent="0.3">
      <c r="A577" s="40"/>
      <c r="B577" s="428"/>
      <c r="C577" s="428"/>
      <c r="D577" s="428"/>
      <c r="E577" s="10" t="s">
        <v>13</v>
      </c>
      <c r="F577" s="428"/>
      <c r="G577" s="428"/>
      <c r="H577" s="428"/>
      <c r="I577" s="428"/>
      <c r="J577" s="428"/>
      <c r="K577" s="428"/>
      <c r="L577" s="10" t="s">
        <v>21</v>
      </c>
    </row>
    <row r="578" spans="1:12" ht="16.5" thickBot="1" x14ac:dyDescent="0.3">
      <c r="A578" s="44">
        <v>1</v>
      </c>
      <c r="B578" s="8" t="s">
        <v>81</v>
      </c>
      <c r="C578" s="8" t="s">
        <v>690</v>
      </c>
      <c r="D578" s="66" t="s">
        <v>35</v>
      </c>
      <c r="E578" s="22"/>
      <c r="F578" s="67" t="s">
        <v>50</v>
      </c>
      <c r="G578" s="68" t="s">
        <v>91</v>
      </c>
      <c r="H578" s="86" t="s">
        <v>26</v>
      </c>
      <c r="I578" s="86" t="s">
        <v>7</v>
      </c>
      <c r="J578" s="87" t="s">
        <v>24</v>
      </c>
      <c r="K578" s="88">
        <v>2020</v>
      </c>
      <c r="L578" s="73">
        <f>K578+20</f>
        <v>2040</v>
      </c>
    </row>
    <row r="579" spans="1:12" ht="16.5" thickBot="1" x14ac:dyDescent="0.3">
      <c r="A579" s="44">
        <v>2</v>
      </c>
      <c r="B579" s="8" t="s">
        <v>81</v>
      </c>
      <c r="C579" s="8" t="s">
        <v>690</v>
      </c>
      <c r="D579" s="74" t="s">
        <v>35</v>
      </c>
      <c r="E579" s="22"/>
      <c r="F579" s="67" t="s">
        <v>50</v>
      </c>
      <c r="G579" s="75" t="s">
        <v>87</v>
      </c>
      <c r="H579" s="89" t="s">
        <v>26</v>
      </c>
      <c r="I579" s="89" t="s">
        <v>7</v>
      </c>
      <c r="J579" s="70" t="s">
        <v>24</v>
      </c>
      <c r="K579" s="90">
        <v>2020</v>
      </c>
      <c r="L579" s="77">
        <f t="shared" ref="L579:L590" si="12">K579+20</f>
        <v>2040</v>
      </c>
    </row>
    <row r="580" spans="1:12" ht="16.5" thickBot="1" x14ac:dyDescent="0.3">
      <c r="A580" s="44">
        <v>3</v>
      </c>
      <c r="B580" s="8" t="s">
        <v>81</v>
      </c>
      <c r="C580" s="8" t="s">
        <v>690</v>
      </c>
      <c r="D580" s="74" t="s">
        <v>35</v>
      </c>
      <c r="E580" s="22"/>
      <c r="F580" s="67" t="s">
        <v>34</v>
      </c>
      <c r="G580" s="75" t="s">
        <v>88</v>
      </c>
      <c r="H580" s="91" t="s">
        <v>518</v>
      </c>
      <c r="I580" s="89" t="s">
        <v>4</v>
      </c>
      <c r="J580" s="70" t="s">
        <v>30</v>
      </c>
      <c r="K580" s="90">
        <v>2024</v>
      </c>
      <c r="L580" s="77">
        <f>K580+10</f>
        <v>2034</v>
      </c>
    </row>
    <row r="581" spans="1:12" ht="16.5" thickBot="1" x14ac:dyDescent="0.3">
      <c r="A581" s="44">
        <v>4</v>
      </c>
      <c r="B581" s="8" t="s">
        <v>81</v>
      </c>
      <c r="C581" s="8" t="s">
        <v>690</v>
      </c>
      <c r="D581" s="74" t="s">
        <v>35</v>
      </c>
      <c r="E581" s="22"/>
      <c r="F581" s="67" t="s">
        <v>468</v>
      </c>
      <c r="G581" s="75" t="s">
        <v>691</v>
      </c>
      <c r="H581" s="89" t="s">
        <v>26</v>
      </c>
      <c r="I581" s="89" t="s">
        <v>8</v>
      </c>
      <c r="J581" s="70" t="s">
        <v>24</v>
      </c>
      <c r="K581" s="90">
        <v>2020</v>
      </c>
      <c r="L581" s="77">
        <f t="shared" si="12"/>
        <v>2040</v>
      </c>
    </row>
    <row r="582" spans="1:12" ht="16.5" thickBot="1" x14ac:dyDescent="0.3">
      <c r="A582" s="44">
        <v>5</v>
      </c>
      <c r="B582" s="8" t="s">
        <v>81</v>
      </c>
      <c r="C582" s="8" t="s">
        <v>690</v>
      </c>
      <c r="D582" s="74" t="s">
        <v>35</v>
      </c>
      <c r="E582" s="22"/>
      <c r="F582" s="67" t="s">
        <v>468</v>
      </c>
      <c r="G582" s="75" t="s">
        <v>100</v>
      </c>
      <c r="H582" s="89" t="s">
        <v>26</v>
      </c>
      <c r="I582" s="89" t="s">
        <v>7</v>
      </c>
      <c r="J582" s="70" t="s">
        <v>30</v>
      </c>
      <c r="K582" s="90">
        <v>2022</v>
      </c>
      <c r="L582" s="77">
        <f t="shared" si="12"/>
        <v>2042</v>
      </c>
    </row>
    <row r="583" spans="1:12" ht="16.5" thickBot="1" x14ac:dyDescent="0.3">
      <c r="A583" s="44">
        <v>6</v>
      </c>
      <c r="B583" s="8" t="s">
        <v>81</v>
      </c>
      <c r="C583" s="8" t="s">
        <v>690</v>
      </c>
      <c r="D583" s="74" t="s">
        <v>35</v>
      </c>
      <c r="E583" s="22"/>
      <c r="F583" s="67" t="s">
        <v>468</v>
      </c>
      <c r="G583" s="75" t="s">
        <v>98</v>
      </c>
      <c r="H583" s="89" t="s">
        <v>26</v>
      </c>
      <c r="I583" s="89" t="s">
        <v>8</v>
      </c>
      <c r="J583" s="70" t="s">
        <v>24</v>
      </c>
      <c r="K583" s="90">
        <v>2020</v>
      </c>
      <c r="L583" s="77">
        <f t="shared" si="12"/>
        <v>2040</v>
      </c>
    </row>
    <row r="584" spans="1:12" ht="16.5" thickBot="1" x14ac:dyDescent="0.3">
      <c r="A584" s="44">
        <v>7</v>
      </c>
      <c r="B584" s="8" t="s">
        <v>81</v>
      </c>
      <c r="C584" s="8" t="s">
        <v>690</v>
      </c>
      <c r="D584" s="74" t="s">
        <v>35</v>
      </c>
      <c r="E584" s="22"/>
      <c r="F584" s="67" t="s">
        <v>468</v>
      </c>
      <c r="G584" s="75" t="s">
        <v>101</v>
      </c>
      <c r="H584" s="89" t="s">
        <v>26</v>
      </c>
      <c r="I584" s="89" t="s">
        <v>7</v>
      </c>
      <c r="J584" s="70" t="s">
        <v>30</v>
      </c>
      <c r="K584" s="92">
        <v>2023</v>
      </c>
      <c r="L584" s="77">
        <f t="shared" si="12"/>
        <v>2043</v>
      </c>
    </row>
    <row r="585" spans="1:12" ht="16.5" thickBot="1" x14ac:dyDescent="0.3">
      <c r="A585" s="44">
        <v>8</v>
      </c>
      <c r="B585" s="8" t="s">
        <v>81</v>
      </c>
      <c r="C585" s="8" t="s">
        <v>690</v>
      </c>
      <c r="D585" s="74" t="s">
        <v>35</v>
      </c>
      <c r="E585" s="22"/>
      <c r="F585" s="67" t="s">
        <v>468</v>
      </c>
      <c r="G585" s="75" t="s">
        <v>245</v>
      </c>
      <c r="H585" s="89" t="s">
        <v>26</v>
      </c>
      <c r="I585" s="89" t="s">
        <v>7</v>
      </c>
      <c r="J585" s="70" t="s">
        <v>48</v>
      </c>
      <c r="K585" s="92">
        <v>2018</v>
      </c>
      <c r="L585" s="77">
        <f t="shared" si="12"/>
        <v>2038</v>
      </c>
    </row>
    <row r="586" spans="1:12" ht="16.5" thickBot="1" x14ac:dyDescent="0.3">
      <c r="A586" s="44">
        <v>9</v>
      </c>
      <c r="B586" s="8" t="s">
        <v>81</v>
      </c>
      <c r="C586" s="8" t="s">
        <v>690</v>
      </c>
      <c r="D586" s="74" t="s">
        <v>35</v>
      </c>
      <c r="E586" s="22"/>
      <c r="F586" s="67" t="s">
        <v>468</v>
      </c>
      <c r="G586" s="75" t="s">
        <v>246</v>
      </c>
      <c r="H586" s="89" t="s">
        <v>26</v>
      </c>
      <c r="I586" s="89" t="s">
        <v>7</v>
      </c>
      <c r="J586" s="70" t="s">
        <v>48</v>
      </c>
      <c r="K586" s="92">
        <v>2018</v>
      </c>
      <c r="L586" s="77">
        <f t="shared" si="12"/>
        <v>2038</v>
      </c>
    </row>
    <row r="587" spans="1:12" ht="16.5" thickBot="1" x14ac:dyDescent="0.3">
      <c r="A587" s="44">
        <v>10</v>
      </c>
      <c r="B587" s="8" t="s">
        <v>81</v>
      </c>
      <c r="C587" s="8" t="s">
        <v>690</v>
      </c>
      <c r="D587" s="74" t="s">
        <v>35</v>
      </c>
      <c r="E587" s="22"/>
      <c r="F587" s="67" t="s">
        <v>468</v>
      </c>
      <c r="G587" s="75" t="s">
        <v>247</v>
      </c>
      <c r="H587" s="89" t="s">
        <v>26</v>
      </c>
      <c r="I587" s="89" t="s">
        <v>7</v>
      </c>
      <c r="J587" s="70" t="s">
        <v>30</v>
      </c>
      <c r="K587" s="92">
        <v>2022</v>
      </c>
      <c r="L587" s="77">
        <f t="shared" si="12"/>
        <v>2042</v>
      </c>
    </row>
    <row r="588" spans="1:12" ht="16.5" thickBot="1" x14ac:dyDescent="0.3">
      <c r="A588" s="44">
        <v>11</v>
      </c>
      <c r="B588" s="8" t="s">
        <v>81</v>
      </c>
      <c r="C588" s="8" t="s">
        <v>690</v>
      </c>
      <c r="D588" s="74" t="s">
        <v>35</v>
      </c>
      <c r="E588" s="22"/>
      <c r="F588" s="67" t="s">
        <v>468</v>
      </c>
      <c r="G588" s="75" t="s">
        <v>248</v>
      </c>
      <c r="H588" s="89" t="s">
        <v>26</v>
      </c>
      <c r="I588" s="89" t="s">
        <v>7</v>
      </c>
      <c r="J588" s="70" t="s">
        <v>30</v>
      </c>
      <c r="K588" s="92">
        <v>2022</v>
      </c>
      <c r="L588" s="77">
        <f t="shared" si="12"/>
        <v>2042</v>
      </c>
    </row>
    <row r="589" spans="1:12" ht="16.5" thickBot="1" x14ac:dyDescent="0.3">
      <c r="A589" s="44">
        <v>12</v>
      </c>
      <c r="B589" s="8" t="s">
        <v>81</v>
      </c>
      <c r="C589" s="8" t="s">
        <v>690</v>
      </c>
      <c r="D589" s="74" t="s">
        <v>35</v>
      </c>
      <c r="E589" s="22"/>
      <c r="F589" s="67" t="s">
        <v>468</v>
      </c>
      <c r="G589" s="75" t="s">
        <v>249</v>
      </c>
      <c r="H589" s="89" t="s">
        <v>26</v>
      </c>
      <c r="I589" s="89" t="s">
        <v>7</v>
      </c>
      <c r="J589" s="70" t="s">
        <v>24</v>
      </c>
      <c r="K589" s="92">
        <v>2020</v>
      </c>
      <c r="L589" s="77">
        <f t="shared" si="12"/>
        <v>2040</v>
      </c>
    </row>
    <row r="590" spans="1:12" ht="16.5" thickBot="1" x14ac:dyDescent="0.3">
      <c r="A590" s="44">
        <v>13</v>
      </c>
      <c r="B590" s="8" t="s">
        <v>81</v>
      </c>
      <c r="C590" s="8" t="s">
        <v>690</v>
      </c>
      <c r="D590" s="78" t="s">
        <v>35</v>
      </c>
      <c r="E590" s="22"/>
      <c r="F590" s="79" t="s">
        <v>689</v>
      </c>
      <c r="G590" s="80" t="s">
        <v>250</v>
      </c>
      <c r="H590" s="82" t="s">
        <v>26</v>
      </c>
      <c r="I590" s="82" t="s">
        <v>7</v>
      </c>
      <c r="J590" s="93" t="s">
        <v>48</v>
      </c>
      <c r="K590" s="94">
        <v>2018</v>
      </c>
      <c r="L590" s="85">
        <f t="shared" si="12"/>
        <v>2038</v>
      </c>
    </row>
  </sheetData>
  <mergeCells count="141">
    <mergeCell ref="A2:L2"/>
    <mergeCell ref="B6:B7"/>
    <mergeCell ref="C6:C7"/>
    <mergeCell ref="D6:D7"/>
    <mergeCell ref="F6:F7"/>
    <mergeCell ref="G6:G7"/>
    <mergeCell ref="H6:H7"/>
    <mergeCell ref="I6:I7"/>
    <mergeCell ref="J6:J7"/>
    <mergeCell ref="I39:I40"/>
    <mergeCell ref="J39:J40"/>
    <mergeCell ref="K39:K40"/>
    <mergeCell ref="A87:L87"/>
    <mergeCell ref="K6:K7"/>
    <mergeCell ref="A35:L35"/>
    <mergeCell ref="B39:B40"/>
    <mergeCell ref="C39:C40"/>
    <mergeCell ref="D39:D40"/>
    <mergeCell ref="F39:F40"/>
    <mergeCell ref="G39:G40"/>
    <mergeCell ref="H39:H40"/>
    <mergeCell ref="I91:I92"/>
    <mergeCell ref="J91:J92"/>
    <mergeCell ref="K91:K92"/>
    <mergeCell ref="A169:L169"/>
    <mergeCell ref="B91:B92"/>
    <mergeCell ref="C91:C92"/>
    <mergeCell ref="D91:D92"/>
    <mergeCell ref="F91:F92"/>
    <mergeCell ref="G91:G92"/>
    <mergeCell ref="H91:H92"/>
    <mergeCell ref="I173:I174"/>
    <mergeCell ref="J173:J174"/>
    <mergeCell ref="K173:K174"/>
    <mergeCell ref="A253:L253"/>
    <mergeCell ref="A254:L254"/>
    <mergeCell ref="B173:B174"/>
    <mergeCell ref="C173:C174"/>
    <mergeCell ref="D173:D174"/>
    <mergeCell ref="F173:F174"/>
    <mergeCell ref="G173:G174"/>
    <mergeCell ref="H173:H174"/>
    <mergeCell ref="G258:G259"/>
    <mergeCell ref="H258:H259"/>
    <mergeCell ref="I258:I259"/>
    <mergeCell ref="J258:J259"/>
    <mergeCell ref="K258:K259"/>
    <mergeCell ref="C260:D260"/>
    <mergeCell ref="B258:B259"/>
    <mergeCell ref="C258:C259"/>
    <mergeCell ref="D258:D259"/>
    <mergeCell ref="F258:F259"/>
    <mergeCell ref="C261:D261"/>
    <mergeCell ref="A264:L264"/>
    <mergeCell ref="B268:B269"/>
    <mergeCell ref="C268:C269"/>
    <mergeCell ref="D268:D269"/>
    <mergeCell ref="F268:F269"/>
    <mergeCell ref="G268:G269"/>
    <mergeCell ref="H268:H269"/>
    <mergeCell ref="I268:I269"/>
    <mergeCell ref="C446:D446"/>
    <mergeCell ref="C447:D447"/>
    <mergeCell ref="C448:D448"/>
    <mergeCell ref="C449:D449"/>
    <mergeCell ref="A452:L452"/>
    <mergeCell ref="J268:J269"/>
    <mergeCell ref="K268:K269"/>
    <mergeCell ref="A439:L439"/>
    <mergeCell ref="A440:L440"/>
    <mergeCell ref="B444:B445"/>
    <mergeCell ref="C444:C445"/>
    <mergeCell ref="D444:D445"/>
    <mergeCell ref="F444:F445"/>
    <mergeCell ref="A482:L482"/>
    <mergeCell ref="B486:B487"/>
    <mergeCell ref="C486:C487"/>
    <mergeCell ref="D486:D487"/>
    <mergeCell ref="F486:F487"/>
    <mergeCell ref="G486:G487"/>
    <mergeCell ref="H486:H487"/>
    <mergeCell ref="I486:I487"/>
    <mergeCell ref="B456:B457"/>
    <mergeCell ref="C456:C457"/>
    <mergeCell ref="D456:D457"/>
    <mergeCell ref="F456:F457"/>
    <mergeCell ref="G456:G457"/>
    <mergeCell ref="H456:H457"/>
    <mergeCell ref="I456:I457"/>
    <mergeCell ref="J456:J457"/>
    <mergeCell ref="K456:K457"/>
    <mergeCell ref="H495:H496"/>
    <mergeCell ref="I495:I496"/>
    <mergeCell ref="J495:J496"/>
    <mergeCell ref="K495:K496"/>
    <mergeCell ref="A516:L516"/>
    <mergeCell ref="J486:J487"/>
    <mergeCell ref="K486:K487"/>
    <mergeCell ref="A491:L491"/>
    <mergeCell ref="B495:B496"/>
    <mergeCell ref="C495:C496"/>
    <mergeCell ref="D495:D496"/>
    <mergeCell ref="F495:F496"/>
    <mergeCell ref="G495:G496"/>
    <mergeCell ref="A541:L541"/>
    <mergeCell ref="A542:L542"/>
    <mergeCell ref="B545:B546"/>
    <mergeCell ref="C545:C546"/>
    <mergeCell ref="D545:D546"/>
    <mergeCell ref="E545:E546"/>
    <mergeCell ref="G545:G546"/>
    <mergeCell ref="B520:B521"/>
    <mergeCell ref="C520:C521"/>
    <mergeCell ref="D520:D521"/>
    <mergeCell ref="F520:F521"/>
    <mergeCell ref="G520:G521"/>
    <mergeCell ref="H520:H521"/>
    <mergeCell ref="I520:I521"/>
    <mergeCell ref="J520:J521"/>
    <mergeCell ref="K520:K521"/>
    <mergeCell ref="C547:D547"/>
    <mergeCell ref="A550:L550"/>
    <mergeCell ref="B554:B555"/>
    <mergeCell ref="C554:C555"/>
    <mergeCell ref="D554:D555"/>
    <mergeCell ref="F554:F555"/>
    <mergeCell ref="G554:G555"/>
    <mergeCell ref="H554:H555"/>
    <mergeCell ref="I554:I555"/>
    <mergeCell ref="H576:H577"/>
    <mergeCell ref="I576:I577"/>
    <mergeCell ref="J576:J577"/>
    <mergeCell ref="K576:K577"/>
    <mergeCell ref="J554:J555"/>
    <mergeCell ref="K554:K555"/>
    <mergeCell ref="A572:L572"/>
    <mergeCell ref="B576:B577"/>
    <mergeCell ref="C576:C577"/>
    <mergeCell ref="D576:D577"/>
    <mergeCell ref="F576:F577"/>
    <mergeCell ref="G576:G577"/>
  </mergeCells>
  <phoneticPr fontId="26" type="noConversion"/>
  <pageMargins left="0.70866141732283472" right="0.70866141732283472" top="0.74803149606299213" bottom="0.74803149606299213" header="0.31496062992125984" footer="0.31496062992125984"/>
  <pageSetup paperSize="9" scale="47" fitToHeight="0" orientation="portrait" r:id="rId1"/>
  <headerFooter>
    <oddHeader>&amp;L&amp;"-,Gras"&amp;14&amp;A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CBC11-22DF-46F8-AC3F-D67E104D8A3E}">
  <sheetPr>
    <pageSetUpPr fitToPage="1"/>
  </sheetPr>
  <dimension ref="A1:O735"/>
  <sheetViews>
    <sheetView tabSelected="1" topLeftCell="A405" zoomScaleNormal="100" workbookViewId="0">
      <selection activeCell="C598" sqref="C598"/>
    </sheetView>
  </sheetViews>
  <sheetFormatPr baseColWidth="10" defaultRowHeight="15" x14ac:dyDescent="0.25"/>
  <cols>
    <col min="1" max="1" width="20.7109375" customWidth="1"/>
    <col min="2" max="2" width="13.7109375" customWidth="1"/>
    <col min="3" max="3" width="15.42578125" customWidth="1"/>
    <col min="4" max="4" width="17.140625" customWidth="1"/>
    <col min="5" max="5" width="13.85546875" customWidth="1"/>
    <col min="6" max="6" width="34.140625" customWidth="1"/>
    <col min="7" max="7" width="8.85546875" customWidth="1"/>
    <col min="8" max="8" width="12.85546875" customWidth="1"/>
    <col min="11" max="11" width="11.42578125" customWidth="1"/>
    <col min="12" max="12" width="19.42578125" customWidth="1"/>
  </cols>
  <sheetData>
    <row r="1" spans="1:12" ht="23.25" hidden="1" x14ac:dyDescent="0.25">
      <c r="A1" s="386" t="s">
        <v>2604</v>
      </c>
    </row>
    <row r="2" spans="1:12" ht="20.25" hidden="1" x14ac:dyDescent="0.25">
      <c r="A2" s="385" t="s">
        <v>2605</v>
      </c>
    </row>
    <row r="3" spans="1:12" ht="15.75" hidden="1" thickBot="1" x14ac:dyDescent="0.3">
      <c r="A3" s="253"/>
      <c r="B3" s="431" t="s">
        <v>1167</v>
      </c>
      <c r="C3" s="432"/>
      <c r="D3" s="250" t="s">
        <v>1166</v>
      </c>
      <c r="E3" s="250" t="s">
        <v>1165</v>
      </c>
      <c r="F3" s="431" t="s">
        <v>23</v>
      </c>
      <c r="G3" s="433"/>
      <c r="H3" s="432"/>
      <c r="I3" s="431" t="s">
        <v>26</v>
      </c>
      <c r="J3" s="433"/>
      <c r="K3" s="433"/>
      <c r="L3" s="392" t="s">
        <v>1164</v>
      </c>
    </row>
    <row r="4" spans="1:12" hidden="1" x14ac:dyDescent="0.25">
      <c r="A4" s="253"/>
      <c r="B4" s="252" t="s">
        <v>3</v>
      </c>
      <c r="C4" s="250" t="s">
        <v>4</v>
      </c>
      <c r="D4" s="250" t="s">
        <v>1163</v>
      </c>
      <c r="E4" s="250" t="s">
        <v>5</v>
      </c>
      <c r="F4" s="250" t="s">
        <v>5</v>
      </c>
      <c r="G4" s="250" t="s">
        <v>6</v>
      </c>
      <c r="H4" s="250" t="s">
        <v>798</v>
      </c>
      <c r="I4" s="250" t="s">
        <v>3</v>
      </c>
      <c r="J4" s="250" t="s">
        <v>1162</v>
      </c>
      <c r="K4" s="250" t="s">
        <v>7</v>
      </c>
      <c r="L4" s="249"/>
    </row>
    <row r="5" spans="1:12" ht="15.75" hidden="1" thickBot="1" x14ac:dyDescent="0.3">
      <c r="A5" s="248" t="s">
        <v>1161</v>
      </c>
      <c r="B5" s="246">
        <v>136</v>
      </c>
      <c r="C5" s="246">
        <v>22</v>
      </c>
      <c r="D5" s="246"/>
      <c r="E5" s="246"/>
      <c r="F5" s="246">
        <v>223</v>
      </c>
      <c r="G5" s="246">
        <v>9</v>
      </c>
      <c r="H5" s="246"/>
      <c r="I5" s="246"/>
      <c r="J5" s="246"/>
      <c r="K5" s="246">
        <v>67</v>
      </c>
      <c r="L5" s="246">
        <v>461</v>
      </c>
    </row>
    <row r="6" spans="1:12" ht="15.75" hidden="1" thickBot="1" x14ac:dyDescent="0.3">
      <c r="A6" s="245" t="s">
        <v>2606</v>
      </c>
      <c r="B6" s="244">
        <v>10</v>
      </c>
      <c r="C6" s="242">
        <v>1</v>
      </c>
      <c r="D6" s="242"/>
      <c r="E6" s="242"/>
      <c r="F6" s="242">
        <v>13</v>
      </c>
      <c r="G6" s="242"/>
      <c r="H6" s="242"/>
      <c r="I6" s="242"/>
      <c r="J6" s="242"/>
      <c r="K6" s="242">
        <v>3</v>
      </c>
      <c r="L6" s="242">
        <v>27</v>
      </c>
    </row>
    <row r="7" spans="1:12" ht="15.75" hidden="1" thickBot="1" x14ac:dyDescent="0.3">
      <c r="A7" s="245" t="s">
        <v>2607</v>
      </c>
      <c r="B7" s="244">
        <v>13</v>
      </c>
      <c r="C7" s="242">
        <v>1</v>
      </c>
      <c r="D7" s="242"/>
      <c r="E7" s="242"/>
      <c r="F7" s="242">
        <v>15</v>
      </c>
      <c r="G7" s="242">
        <v>1</v>
      </c>
      <c r="H7" s="242"/>
      <c r="I7" s="242"/>
      <c r="J7" s="242"/>
      <c r="K7" s="242">
        <v>3</v>
      </c>
      <c r="L7" s="242">
        <v>33</v>
      </c>
    </row>
    <row r="8" spans="1:12" ht="15.75" hidden="1" thickBot="1" x14ac:dyDescent="0.3">
      <c r="A8" s="258" t="s">
        <v>2608</v>
      </c>
      <c r="B8" s="257">
        <v>2</v>
      </c>
      <c r="C8" s="255"/>
      <c r="D8" s="255"/>
      <c r="E8" s="255"/>
      <c r="F8" s="255">
        <v>1</v>
      </c>
      <c r="G8" s="255"/>
      <c r="H8" s="255"/>
      <c r="I8" s="255"/>
      <c r="J8" s="255"/>
      <c r="K8" s="255"/>
      <c r="L8" s="255">
        <v>3</v>
      </c>
    </row>
    <row r="9" spans="1:12" ht="15.75" hidden="1" thickBot="1" x14ac:dyDescent="0.3">
      <c r="A9" s="447" t="s">
        <v>2609</v>
      </c>
      <c r="B9" s="255">
        <v>1</v>
      </c>
      <c r="C9" s="255"/>
      <c r="D9" s="255"/>
      <c r="E9" s="255"/>
      <c r="F9" s="255"/>
      <c r="G9" s="255">
        <v>1</v>
      </c>
      <c r="H9" s="255"/>
      <c r="I9" s="255"/>
      <c r="J9" s="255"/>
      <c r="K9" s="255">
        <v>1</v>
      </c>
      <c r="L9" s="255">
        <v>3</v>
      </c>
    </row>
    <row r="10" spans="1:12" ht="15.75" hidden="1" thickBot="1" x14ac:dyDescent="0.3">
      <c r="A10" s="447" t="s">
        <v>2610</v>
      </c>
      <c r="B10" s="255">
        <v>10</v>
      </c>
      <c r="C10" s="255">
        <v>1</v>
      </c>
      <c r="D10" s="255"/>
      <c r="E10" s="255"/>
      <c r="F10" s="255">
        <v>13</v>
      </c>
      <c r="G10" s="255"/>
      <c r="H10" s="255"/>
      <c r="I10" s="255"/>
      <c r="J10" s="255"/>
      <c r="K10" s="255">
        <v>2</v>
      </c>
      <c r="L10" s="255">
        <v>26</v>
      </c>
    </row>
    <row r="11" spans="1:12" ht="15.75" hidden="1" thickBot="1" x14ac:dyDescent="0.3">
      <c r="A11" s="447" t="s">
        <v>1168</v>
      </c>
      <c r="B11" s="255"/>
      <c r="C11" s="255"/>
      <c r="D11" s="255"/>
      <c r="E11" s="255"/>
      <c r="F11" s="255">
        <v>1</v>
      </c>
      <c r="G11" s="255"/>
      <c r="H11" s="255"/>
      <c r="I11" s="255"/>
      <c r="J11" s="255"/>
      <c r="K11" s="255"/>
      <c r="L11" s="255">
        <v>1</v>
      </c>
    </row>
    <row r="12" spans="1:12" ht="15.75" hidden="1" thickBot="1" x14ac:dyDescent="0.3">
      <c r="A12" s="245" t="s">
        <v>2611</v>
      </c>
      <c r="B12" s="244">
        <v>8</v>
      </c>
      <c r="C12" s="242"/>
      <c r="D12" s="242"/>
      <c r="E12" s="242"/>
      <c r="F12" s="242">
        <v>12</v>
      </c>
      <c r="G12" s="242"/>
      <c r="H12" s="242"/>
      <c r="I12" s="242"/>
      <c r="J12" s="242"/>
      <c r="K12" s="242">
        <v>1</v>
      </c>
      <c r="L12" s="242">
        <v>21</v>
      </c>
    </row>
    <row r="13" spans="1:12" ht="15.75" hidden="1" thickBot="1" x14ac:dyDescent="0.3">
      <c r="A13" s="258" t="s">
        <v>2612</v>
      </c>
      <c r="B13" s="257">
        <v>1</v>
      </c>
      <c r="C13" s="255"/>
      <c r="D13" s="255"/>
      <c r="E13" s="255"/>
      <c r="F13" s="255">
        <v>2</v>
      </c>
      <c r="G13" s="255"/>
      <c r="H13" s="255"/>
      <c r="I13" s="255"/>
      <c r="J13" s="255"/>
      <c r="K13" s="255"/>
      <c r="L13" s="255">
        <v>3</v>
      </c>
    </row>
    <row r="14" spans="1:12" ht="15.75" hidden="1" thickBot="1" x14ac:dyDescent="0.3">
      <c r="A14" s="258" t="s">
        <v>2610</v>
      </c>
      <c r="B14" s="257">
        <v>7</v>
      </c>
      <c r="C14" s="255"/>
      <c r="D14" s="255"/>
      <c r="E14" s="255"/>
      <c r="F14" s="255">
        <v>10</v>
      </c>
      <c r="G14" s="255"/>
      <c r="H14" s="255"/>
      <c r="I14" s="255"/>
      <c r="J14" s="255"/>
      <c r="K14" s="255">
        <v>1</v>
      </c>
      <c r="L14" s="255">
        <v>18</v>
      </c>
    </row>
    <row r="15" spans="1:12" ht="15.75" hidden="1" thickBot="1" x14ac:dyDescent="0.3">
      <c r="A15" s="245" t="s">
        <v>2613</v>
      </c>
      <c r="B15" s="244">
        <v>13</v>
      </c>
      <c r="C15" s="242"/>
      <c r="D15" s="242"/>
      <c r="E15" s="242"/>
      <c r="F15" s="242">
        <v>17</v>
      </c>
      <c r="G15" s="242">
        <v>2</v>
      </c>
      <c r="H15" s="242"/>
      <c r="I15" s="242"/>
      <c r="J15" s="242"/>
      <c r="K15" s="242">
        <v>5</v>
      </c>
      <c r="L15" s="242">
        <v>37</v>
      </c>
    </row>
    <row r="16" spans="1:12" ht="15.75" hidden="1" thickBot="1" x14ac:dyDescent="0.3">
      <c r="A16" s="258" t="s">
        <v>2609</v>
      </c>
      <c r="B16" s="257"/>
      <c r="C16" s="255"/>
      <c r="D16" s="255"/>
      <c r="E16" s="255"/>
      <c r="F16" s="255"/>
      <c r="G16" s="255"/>
      <c r="H16" s="255"/>
      <c r="I16" s="255"/>
      <c r="J16" s="255"/>
      <c r="K16" s="255">
        <v>1</v>
      </c>
      <c r="L16" s="255">
        <v>1</v>
      </c>
    </row>
    <row r="17" spans="1:12" ht="15.75" hidden="1" thickBot="1" x14ac:dyDescent="0.3">
      <c r="A17" s="258" t="s">
        <v>2613</v>
      </c>
      <c r="B17" s="257">
        <v>4</v>
      </c>
      <c r="C17" s="255"/>
      <c r="D17" s="255"/>
      <c r="E17" s="255"/>
      <c r="F17" s="255">
        <v>6</v>
      </c>
      <c r="G17" s="255">
        <v>2</v>
      </c>
      <c r="H17" s="255"/>
      <c r="I17" s="255"/>
      <c r="J17" s="255"/>
      <c r="K17" s="255">
        <v>2</v>
      </c>
      <c r="L17" s="255">
        <v>14</v>
      </c>
    </row>
    <row r="18" spans="1:12" ht="15.75" hidden="1" thickBot="1" x14ac:dyDescent="0.3">
      <c r="A18" s="258" t="s">
        <v>2614</v>
      </c>
      <c r="B18" s="257">
        <v>8</v>
      </c>
      <c r="C18" s="255"/>
      <c r="D18" s="255"/>
      <c r="E18" s="255"/>
      <c r="F18" s="255">
        <v>8</v>
      </c>
      <c r="G18" s="255"/>
      <c r="H18" s="255"/>
      <c r="I18" s="255"/>
      <c r="J18" s="255"/>
      <c r="K18" s="255">
        <v>2</v>
      </c>
      <c r="L18" s="255">
        <v>18</v>
      </c>
    </row>
    <row r="19" spans="1:12" ht="15.75" hidden="1" thickBot="1" x14ac:dyDescent="0.3">
      <c r="A19" s="258" t="s">
        <v>2615</v>
      </c>
      <c r="B19" s="257">
        <v>1</v>
      </c>
      <c r="C19" s="255"/>
      <c r="D19" s="255"/>
      <c r="E19" s="255"/>
      <c r="F19" s="255">
        <v>3</v>
      </c>
      <c r="G19" s="255"/>
      <c r="H19" s="255"/>
      <c r="I19" s="255"/>
      <c r="J19" s="255"/>
      <c r="K19" s="255"/>
      <c r="L19" s="255">
        <v>4</v>
      </c>
    </row>
    <row r="20" spans="1:12" ht="15.75" hidden="1" thickBot="1" x14ac:dyDescent="0.3">
      <c r="A20" s="245" t="s">
        <v>2616</v>
      </c>
      <c r="B20" s="244">
        <v>4</v>
      </c>
      <c r="C20" s="242">
        <v>1</v>
      </c>
      <c r="D20" s="242"/>
      <c r="E20" s="242"/>
      <c r="F20" s="242">
        <v>5</v>
      </c>
      <c r="G20" s="242"/>
      <c r="H20" s="242"/>
      <c r="I20" s="242"/>
      <c r="J20" s="242"/>
      <c r="K20" s="242"/>
      <c r="L20" s="242">
        <v>10</v>
      </c>
    </row>
    <row r="21" spans="1:12" ht="15.75" hidden="1" thickBot="1" x14ac:dyDescent="0.3">
      <c r="A21" s="245" t="s">
        <v>2617</v>
      </c>
      <c r="B21" s="244">
        <v>5</v>
      </c>
      <c r="C21" s="242"/>
      <c r="D21" s="242"/>
      <c r="E21" s="242"/>
      <c r="F21" s="242">
        <v>6</v>
      </c>
      <c r="G21" s="242"/>
      <c r="H21" s="242"/>
      <c r="I21" s="242"/>
      <c r="J21" s="242"/>
      <c r="K21" s="242"/>
      <c r="L21" s="242">
        <v>11</v>
      </c>
    </row>
    <row r="22" spans="1:12" ht="15.75" hidden="1" thickBot="1" x14ac:dyDescent="0.3">
      <c r="A22" s="245" t="s">
        <v>1161</v>
      </c>
      <c r="B22" s="244">
        <v>83</v>
      </c>
      <c r="C22" s="242">
        <v>19</v>
      </c>
      <c r="D22" s="242"/>
      <c r="E22" s="242"/>
      <c r="F22" s="242">
        <v>155</v>
      </c>
      <c r="G22" s="242">
        <v>6</v>
      </c>
      <c r="H22" s="242"/>
      <c r="I22" s="242"/>
      <c r="J22" s="242"/>
      <c r="K22" s="242">
        <v>55</v>
      </c>
      <c r="L22" s="242">
        <v>322</v>
      </c>
    </row>
    <row r="23" spans="1:12" ht="15.75" hidden="1" thickBot="1" x14ac:dyDescent="0.3">
      <c r="A23" s="258" t="s">
        <v>2618</v>
      </c>
      <c r="B23" s="257">
        <v>6</v>
      </c>
      <c r="C23" s="255">
        <v>3</v>
      </c>
      <c r="D23" s="255"/>
      <c r="E23" s="255"/>
      <c r="F23" s="255">
        <v>22</v>
      </c>
      <c r="G23" s="255"/>
      <c r="H23" s="255"/>
      <c r="I23" s="255"/>
      <c r="J23" s="255"/>
      <c r="K23" s="255">
        <v>1</v>
      </c>
      <c r="L23" s="255">
        <v>34</v>
      </c>
    </row>
    <row r="24" spans="1:12" ht="15.75" hidden="1" thickBot="1" x14ac:dyDescent="0.3">
      <c r="A24" s="258" t="s">
        <v>951</v>
      </c>
      <c r="B24" s="257">
        <v>15</v>
      </c>
      <c r="C24" s="255">
        <v>5</v>
      </c>
      <c r="D24" s="255"/>
      <c r="E24" s="255"/>
      <c r="F24" s="255">
        <v>31</v>
      </c>
      <c r="G24" s="255"/>
      <c r="H24" s="255"/>
      <c r="I24" s="255"/>
      <c r="J24" s="255"/>
      <c r="K24" s="255">
        <v>6</v>
      </c>
      <c r="L24" s="255">
        <v>59</v>
      </c>
    </row>
    <row r="25" spans="1:12" ht="15.75" hidden="1" thickBot="1" x14ac:dyDescent="0.3">
      <c r="A25" s="258" t="s">
        <v>2619</v>
      </c>
      <c r="B25" s="257">
        <v>48</v>
      </c>
      <c r="C25" s="255">
        <v>6</v>
      </c>
      <c r="D25" s="255"/>
      <c r="E25" s="255"/>
      <c r="F25" s="255">
        <v>87</v>
      </c>
      <c r="G25" s="255"/>
      <c r="H25" s="255"/>
      <c r="I25" s="255"/>
      <c r="J25" s="255"/>
      <c r="K25" s="255">
        <v>16</v>
      </c>
      <c r="L25" s="255">
        <v>157</v>
      </c>
    </row>
    <row r="26" spans="1:12" ht="15.75" hidden="1" thickBot="1" x14ac:dyDescent="0.3">
      <c r="A26" s="258" t="s">
        <v>2620</v>
      </c>
      <c r="B26" s="257">
        <v>7</v>
      </c>
      <c r="C26" s="255">
        <v>4</v>
      </c>
      <c r="D26" s="255"/>
      <c r="E26" s="255"/>
      <c r="F26" s="255"/>
      <c r="G26" s="255">
        <v>6</v>
      </c>
      <c r="H26" s="255"/>
      <c r="I26" s="255"/>
      <c r="J26" s="255"/>
      <c r="K26" s="255">
        <v>31</v>
      </c>
      <c r="L26" s="255">
        <v>48</v>
      </c>
    </row>
    <row r="27" spans="1:12" ht="15.75" hidden="1" thickBot="1" x14ac:dyDescent="0.3">
      <c r="A27" s="258" t="s">
        <v>906</v>
      </c>
      <c r="B27" s="257">
        <v>7</v>
      </c>
      <c r="C27" s="255">
        <v>1</v>
      </c>
      <c r="D27" s="255"/>
      <c r="E27" s="255"/>
      <c r="F27" s="255">
        <v>15</v>
      </c>
      <c r="G27" s="255"/>
      <c r="H27" s="255"/>
      <c r="I27" s="255"/>
      <c r="J27" s="255"/>
      <c r="K27" s="255">
        <v>1</v>
      </c>
      <c r="L27" s="255">
        <v>24</v>
      </c>
    </row>
    <row r="28" spans="1:12" x14ac:dyDescent="0.25">
      <c r="A28" s="1"/>
    </row>
    <row r="29" spans="1:12" ht="23.25" x14ac:dyDescent="0.25">
      <c r="A29" s="448" t="s">
        <v>2621</v>
      </c>
      <c r="B29" s="448"/>
      <c r="C29" s="448"/>
      <c r="D29" s="448"/>
      <c r="E29" s="448"/>
      <c r="F29" s="448"/>
      <c r="G29" s="448"/>
      <c r="H29" s="448"/>
      <c r="I29" s="448"/>
      <c r="J29" s="448"/>
      <c r="K29" s="448"/>
      <c r="L29" s="448"/>
    </row>
    <row r="30" spans="1:12" ht="23.25" x14ac:dyDescent="0.25">
      <c r="A30" s="449"/>
      <c r="B30" s="449"/>
      <c r="C30" s="449"/>
      <c r="D30" s="449"/>
      <c r="E30" s="449"/>
      <c r="F30" s="449"/>
      <c r="G30" s="449"/>
      <c r="H30" s="449"/>
      <c r="I30" s="449"/>
      <c r="J30" s="449"/>
      <c r="K30" s="449"/>
      <c r="L30" s="449"/>
    </row>
    <row r="31" spans="1:12" ht="20.45" customHeight="1" x14ac:dyDescent="0.25">
      <c r="A31" s="395" t="s">
        <v>2622</v>
      </c>
      <c r="B31" s="395"/>
      <c r="C31" s="395"/>
      <c r="D31" s="395"/>
      <c r="E31" s="395"/>
      <c r="F31" s="395"/>
      <c r="G31" s="395"/>
      <c r="H31" s="395"/>
      <c r="I31" s="395"/>
      <c r="J31" s="395"/>
      <c r="K31" s="395"/>
      <c r="L31" s="395"/>
    </row>
    <row r="33" spans="1:12" ht="21.75" thickBot="1" x14ac:dyDescent="0.4">
      <c r="A33" s="388" t="s">
        <v>51</v>
      </c>
      <c r="B33" s="33" t="s">
        <v>456</v>
      </c>
      <c r="C33" s="33">
        <f>A62</f>
        <v>27</v>
      </c>
    </row>
    <row r="34" spans="1:12" ht="18" x14ac:dyDescent="0.25">
      <c r="A34" s="390"/>
      <c r="B34" s="425" t="s">
        <v>9</v>
      </c>
      <c r="C34" s="425" t="s">
        <v>10</v>
      </c>
      <c r="D34" s="425" t="s">
        <v>11</v>
      </c>
      <c r="E34" s="12" t="s">
        <v>12</v>
      </c>
      <c r="F34" s="425" t="s">
        <v>14</v>
      </c>
      <c r="G34" s="425" t="s">
        <v>15</v>
      </c>
      <c r="H34" s="425" t="s">
        <v>16</v>
      </c>
      <c r="I34" s="425" t="s">
        <v>17</v>
      </c>
      <c r="J34" s="425" t="s">
        <v>18</v>
      </c>
      <c r="K34" s="425" t="s">
        <v>19</v>
      </c>
      <c r="L34" s="12" t="s">
        <v>20</v>
      </c>
    </row>
    <row r="35" spans="1:12" ht="18.75" thickBot="1" x14ac:dyDescent="0.3">
      <c r="A35" s="391"/>
      <c r="B35" s="426"/>
      <c r="C35" s="426"/>
      <c r="D35" s="426"/>
      <c r="E35" s="29" t="s">
        <v>13</v>
      </c>
      <c r="F35" s="426"/>
      <c r="G35" s="426"/>
      <c r="H35" s="426"/>
      <c r="I35" s="426"/>
      <c r="J35" s="426"/>
      <c r="K35" s="426"/>
      <c r="L35" s="29" t="s">
        <v>21</v>
      </c>
    </row>
    <row r="36" spans="1:12" ht="18" customHeight="1" thickBot="1" x14ac:dyDescent="0.3">
      <c r="A36" s="450">
        <v>1</v>
      </c>
      <c r="B36" s="451" t="s">
        <v>2606</v>
      </c>
      <c r="C36" s="451" t="s">
        <v>2606</v>
      </c>
      <c r="D36" s="452" t="s">
        <v>35</v>
      </c>
      <c r="E36" s="452"/>
      <c r="F36" s="452" t="s">
        <v>25</v>
      </c>
      <c r="G36" s="452" t="s">
        <v>2623</v>
      </c>
      <c r="H36" s="452" t="s">
        <v>26</v>
      </c>
      <c r="I36" s="452" t="s">
        <v>7</v>
      </c>
      <c r="J36" s="452" t="s">
        <v>782</v>
      </c>
      <c r="K36" s="452">
        <v>2016</v>
      </c>
      <c r="L36" s="452">
        <f>K36+10</f>
        <v>2026</v>
      </c>
    </row>
    <row r="37" spans="1:12" ht="18" customHeight="1" thickBot="1" x14ac:dyDescent="0.3">
      <c r="A37" s="450">
        <v>2</v>
      </c>
      <c r="B37" s="451" t="s">
        <v>2606</v>
      </c>
      <c r="C37" s="451" t="s">
        <v>2606</v>
      </c>
      <c r="D37" s="452" t="s">
        <v>35</v>
      </c>
      <c r="E37" s="452"/>
      <c r="F37" s="452" t="s">
        <v>2624</v>
      </c>
      <c r="G37" s="452">
        <v>27</v>
      </c>
      <c r="H37" s="452" t="s">
        <v>26</v>
      </c>
      <c r="I37" s="452" t="s">
        <v>7</v>
      </c>
      <c r="J37" s="452" t="s">
        <v>782</v>
      </c>
      <c r="K37" s="452">
        <v>2016</v>
      </c>
      <c r="L37" s="452">
        <f t="shared" ref="L37:L62" si="0">K37+10</f>
        <v>2026</v>
      </c>
    </row>
    <row r="38" spans="1:12" ht="18" customHeight="1" thickBot="1" x14ac:dyDescent="0.3">
      <c r="A38" s="450">
        <v>3</v>
      </c>
      <c r="B38" s="451" t="s">
        <v>2606</v>
      </c>
      <c r="C38" s="451" t="s">
        <v>2606</v>
      </c>
      <c r="D38" s="453" t="s">
        <v>35</v>
      </c>
      <c r="E38" s="453"/>
      <c r="F38" s="453" t="s">
        <v>2624</v>
      </c>
      <c r="G38" s="453">
        <v>28</v>
      </c>
      <c r="H38" s="453" t="s">
        <v>26</v>
      </c>
      <c r="I38" s="453" t="s">
        <v>7</v>
      </c>
      <c r="J38" s="452" t="s">
        <v>782</v>
      </c>
      <c r="K38" s="452">
        <v>2016</v>
      </c>
      <c r="L38" s="453">
        <f t="shared" si="0"/>
        <v>2026</v>
      </c>
    </row>
    <row r="39" spans="1:12" ht="18" customHeight="1" thickBot="1" x14ac:dyDescent="0.3">
      <c r="A39" s="450">
        <v>4</v>
      </c>
      <c r="B39" s="451" t="s">
        <v>2606</v>
      </c>
      <c r="C39" s="451" t="s">
        <v>2606</v>
      </c>
      <c r="D39" s="454" t="s">
        <v>22</v>
      </c>
      <c r="E39" s="454"/>
      <c r="F39" s="454" t="s">
        <v>41</v>
      </c>
      <c r="G39" s="454">
        <v>1</v>
      </c>
      <c r="H39" s="454" t="s">
        <v>23</v>
      </c>
      <c r="I39" s="454" t="s">
        <v>5</v>
      </c>
      <c r="J39" s="454" t="s">
        <v>30</v>
      </c>
      <c r="K39" s="454">
        <v>2022</v>
      </c>
      <c r="L39" s="454">
        <f t="shared" si="0"/>
        <v>2032</v>
      </c>
    </row>
    <row r="40" spans="1:12" ht="18" customHeight="1" thickBot="1" x14ac:dyDescent="0.3">
      <c r="A40" s="450">
        <v>5</v>
      </c>
      <c r="B40" s="451" t="s">
        <v>2606</v>
      </c>
      <c r="C40" s="451" t="s">
        <v>2606</v>
      </c>
      <c r="D40" s="455" t="s">
        <v>22</v>
      </c>
      <c r="E40" s="455"/>
      <c r="F40" s="455" t="s">
        <v>34</v>
      </c>
      <c r="G40" s="455">
        <v>3</v>
      </c>
      <c r="H40" s="455" t="s">
        <v>23</v>
      </c>
      <c r="I40" s="455" t="s">
        <v>5</v>
      </c>
      <c r="J40" s="455" t="s">
        <v>466</v>
      </c>
      <c r="K40" s="455">
        <v>2018</v>
      </c>
      <c r="L40" s="455">
        <f t="shared" si="0"/>
        <v>2028</v>
      </c>
    </row>
    <row r="41" spans="1:12" ht="18" customHeight="1" thickBot="1" x14ac:dyDescent="0.3">
      <c r="A41" s="450">
        <v>6</v>
      </c>
      <c r="B41" s="451" t="s">
        <v>2606</v>
      </c>
      <c r="C41" s="451" t="s">
        <v>2606</v>
      </c>
      <c r="D41" s="455" t="s">
        <v>22</v>
      </c>
      <c r="E41" s="455"/>
      <c r="F41" s="455" t="s">
        <v>59</v>
      </c>
      <c r="G41" s="455">
        <v>4</v>
      </c>
      <c r="H41" s="455" t="s">
        <v>2</v>
      </c>
      <c r="I41" s="455" t="s">
        <v>3</v>
      </c>
      <c r="J41" s="455" t="s">
        <v>24</v>
      </c>
      <c r="K41" s="455">
        <v>2021</v>
      </c>
      <c r="L41" s="455">
        <f t="shared" si="0"/>
        <v>2031</v>
      </c>
    </row>
    <row r="42" spans="1:12" ht="18" customHeight="1" thickBot="1" x14ac:dyDescent="0.3">
      <c r="A42" s="450">
        <v>7</v>
      </c>
      <c r="B42" s="451" t="s">
        <v>2606</v>
      </c>
      <c r="C42" s="451" t="s">
        <v>2606</v>
      </c>
      <c r="D42" s="455" t="s">
        <v>22</v>
      </c>
      <c r="E42" s="455"/>
      <c r="F42" s="455" t="s">
        <v>49</v>
      </c>
      <c r="G42" s="455">
        <v>6</v>
      </c>
      <c r="H42" s="455" t="s">
        <v>2</v>
      </c>
      <c r="I42" s="455" t="s">
        <v>4</v>
      </c>
      <c r="J42" s="455" t="s">
        <v>782</v>
      </c>
      <c r="K42" s="455">
        <v>2014</v>
      </c>
      <c r="L42" s="455">
        <f t="shared" si="0"/>
        <v>2024</v>
      </c>
    </row>
    <row r="43" spans="1:12" ht="18" customHeight="1" thickBot="1" x14ac:dyDescent="0.3">
      <c r="A43" s="450">
        <v>8</v>
      </c>
      <c r="B43" s="451" t="s">
        <v>2606</v>
      </c>
      <c r="C43" s="451" t="s">
        <v>2606</v>
      </c>
      <c r="D43" s="455" t="s">
        <v>22</v>
      </c>
      <c r="E43" s="455"/>
      <c r="F43" s="455" t="s">
        <v>34</v>
      </c>
      <c r="G43" s="455">
        <v>7</v>
      </c>
      <c r="H43" s="455" t="s">
        <v>23</v>
      </c>
      <c r="I43" s="455" t="s">
        <v>5</v>
      </c>
      <c r="J43" s="455" t="s">
        <v>24</v>
      </c>
      <c r="K43" s="455">
        <v>2019</v>
      </c>
      <c r="L43" s="455">
        <f t="shared" si="0"/>
        <v>2029</v>
      </c>
    </row>
    <row r="44" spans="1:12" ht="18" customHeight="1" thickBot="1" x14ac:dyDescent="0.3">
      <c r="A44" s="450">
        <v>9</v>
      </c>
      <c r="B44" s="451" t="s">
        <v>2606</v>
      </c>
      <c r="C44" s="451" t="s">
        <v>2606</v>
      </c>
      <c r="D44" s="455" t="s">
        <v>22</v>
      </c>
      <c r="E44" s="455"/>
      <c r="F44" s="455" t="s">
        <v>58</v>
      </c>
      <c r="G44" s="455">
        <v>8</v>
      </c>
      <c r="H44" s="455" t="s">
        <v>2</v>
      </c>
      <c r="I44" s="455" t="s">
        <v>3</v>
      </c>
      <c r="J44" s="455" t="s">
        <v>30</v>
      </c>
      <c r="K44" s="455">
        <v>2023</v>
      </c>
      <c r="L44" s="455">
        <f t="shared" si="0"/>
        <v>2033</v>
      </c>
    </row>
    <row r="45" spans="1:12" ht="18" customHeight="1" thickBot="1" x14ac:dyDescent="0.3">
      <c r="A45" s="450">
        <v>10</v>
      </c>
      <c r="B45" s="451" t="s">
        <v>2606</v>
      </c>
      <c r="C45" s="451" t="s">
        <v>2606</v>
      </c>
      <c r="D45" s="455" t="s">
        <v>22</v>
      </c>
      <c r="E45" s="455"/>
      <c r="F45" s="455" t="s">
        <v>38</v>
      </c>
      <c r="G45" s="455">
        <v>9</v>
      </c>
      <c r="H45" s="455" t="s">
        <v>2</v>
      </c>
      <c r="I45" s="455" t="s">
        <v>3</v>
      </c>
      <c r="J45" s="455" t="s">
        <v>24</v>
      </c>
      <c r="K45" s="455">
        <v>2021</v>
      </c>
      <c r="L45" s="455">
        <f t="shared" si="0"/>
        <v>2031</v>
      </c>
    </row>
    <row r="46" spans="1:12" ht="18" customHeight="1" thickBot="1" x14ac:dyDescent="0.3">
      <c r="A46" s="450">
        <v>11</v>
      </c>
      <c r="B46" s="451" t="s">
        <v>2606</v>
      </c>
      <c r="C46" s="451" t="s">
        <v>2606</v>
      </c>
      <c r="D46" s="455" t="s">
        <v>22</v>
      </c>
      <c r="E46" s="456"/>
      <c r="F46" s="456" t="s">
        <v>41</v>
      </c>
      <c r="G46" s="455">
        <v>10</v>
      </c>
      <c r="H46" s="455" t="s">
        <v>23</v>
      </c>
      <c r="I46" s="455" t="s">
        <v>5</v>
      </c>
      <c r="J46" s="455" t="s">
        <v>466</v>
      </c>
      <c r="K46" s="455">
        <v>2018</v>
      </c>
      <c r="L46" s="455">
        <f t="shared" si="0"/>
        <v>2028</v>
      </c>
    </row>
    <row r="47" spans="1:12" ht="18" customHeight="1" thickBot="1" x14ac:dyDescent="0.3">
      <c r="A47" s="450">
        <v>12</v>
      </c>
      <c r="B47" s="451" t="s">
        <v>2606</v>
      </c>
      <c r="C47" s="451" t="s">
        <v>2606</v>
      </c>
      <c r="D47" s="455" t="s">
        <v>22</v>
      </c>
      <c r="E47" s="455"/>
      <c r="F47" s="455" t="s">
        <v>49</v>
      </c>
      <c r="G47" s="455">
        <v>11</v>
      </c>
      <c r="H47" s="455" t="s">
        <v>2</v>
      </c>
      <c r="I47" s="455" t="s">
        <v>3</v>
      </c>
      <c r="J47" s="455" t="s">
        <v>24</v>
      </c>
      <c r="K47" s="455">
        <v>2021</v>
      </c>
      <c r="L47" s="455">
        <f t="shared" si="0"/>
        <v>2031</v>
      </c>
    </row>
    <row r="48" spans="1:12" ht="18" customHeight="1" thickBot="1" x14ac:dyDescent="0.3">
      <c r="A48" s="450">
        <v>13</v>
      </c>
      <c r="B48" s="451" t="s">
        <v>2606</v>
      </c>
      <c r="C48" s="451" t="s">
        <v>2606</v>
      </c>
      <c r="D48" s="455" t="s">
        <v>22</v>
      </c>
      <c r="E48" s="455"/>
      <c r="F48" s="455" t="s">
        <v>2625</v>
      </c>
      <c r="G48" s="455">
        <v>12</v>
      </c>
      <c r="H48" s="455" t="s">
        <v>2</v>
      </c>
      <c r="I48" s="455" t="s">
        <v>3</v>
      </c>
      <c r="J48" s="455" t="s">
        <v>782</v>
      </c>
      <c r="K48" s="455">
        <v>2014</v>
      </c>
      <c r="L48" s="455">
        <f t="shared" si="0"/>
        <v>2024</v>
      </c>
    </row>
    <row r="49" spans="1:12" ht="18" customHeight="1" thickBot="1" x14ac:dyDescent="0.3">
      <c r="A49" s="450">
        <v>14</v>
      </c>
      <c r="B49" s="451" t="s">
        <v>2606</v>
      </c>
      <c r="C49" s="451" t="s">
        <v>2606</v>
      </c>
      <c r="D49" s="455" t="s">
        <v>22</v>
      </c>
      <c r="E49" s="455"/>
      <c r="F49" s="455" t="s">
        <v>1119</v>
      </c>
      <c r="G49" s="455">
        <v>13</v>
      </c>
      <c r="H49" s="455" t="s">
        <v>23</v>
      </c>
      <c r="I49" s="455" t="s">
        <v>5</v>
      </c>
      <c r="J49" s="454" t="s">
        <v>30</v>
      </c>
      <c r="K49" s="454">
        <v>2022</v>
      </c>
      <c r="L49" s="455">
        <f t="shared" si="0"/>
        <v>2032</v>
      </c>
    </row>
    <row r="50" spans="1:12" ht="18" customHeight="1" thickBot="1" x14ac:dyDescent="0.3">
      <c r="A50" s="450">
        <v>15</v>
      </c>
      <c r="B50" s="451" t="s">
        <v>2606</v>
      </c>
      <c r="C50" s="451" t="s">
        <v>2606</v>
      </c>
      <c r="D50" s="455" t="s">
        <v>22</v>
      </c>
      <c r="E50" s="455"/>
      <c r="F50" s="455" t="s">
        <v>1119</v>
      </c>
      <c r="G50" s="455">
        <v>14</v>
      </c>
      <c r="H50" s="455" t="s">
        <v>23</v>
      </c>
      <c r="I50" s="455" t="s">
        <v>5</v>
      </c>
      <c r="J50" s="454" t="s">
        <v>30</v>
      </c>
      <c r="K50" s="454">
        <v>2022</v>
      </c>
      <c r="L50" s="455">
        <f t="shared" si="0"/>
        <v>2032</v>
      </c>
    </row>
    <row r="51" spans="1:12" ht="18" customHeight="1" thickBot="1" x14ac:dyDescent="0.3">
      <c r="A51" s="450">
        <v>16</v>
      </c>
      <c r="B51" s="451" t="s">
        <v>2606</v>
      </c>
      <c r="C51" s="451" t="s">
        <v>2606</v>
      </c>
      <c r="D51" s="455" t="s">
        <v>22</v>
      </c>
      <c r="E51" s="455"/>
      <c r="F51" s="455" t="s">
        <v>2626</v>
      </c>
      <c r="G51" s="455">
        <v>15</v>
      </c>
      <c r="H51" s="455" t="s">
        <v>23</v>
      </c>
      <c r="I51" s="455" t="s">
        <v>5</v>
      </c>
      <c r="J51" s="454" t="s">
        <v>30</v>
      </c>
      <c r="K51" s="454">
        <v>2022</v>
      </c>
      <c r="L51" s="455">
        <f t="shared" si="0"/>
        <v>2032</v>
      </c>
    </row>
    <row r="52" spans="1:12" ht="18" customHeight="1" thickBot="1" x14ac:dyDescent="0.3">
      <c r="A52" s="450">
        <v>17</v>
      </c>
      <c r="B52" s="451" t="s">
        <v>2606</v>
      </c>
      <c r="C52" s="451" t="s">
        <v>2606</v>
      </c>
      <c r="D52" s="455" t="s">
        <v>29</v>
      </c>
      <c r="E52" s="455"/>
      <c r="F52" s="455" t="s">
        <v>34</v>
      </c>
      <c r="G52" s="455">
        <v>16</v>
      </c>
      <c r="H52" s="455" t="s">
        <v>23</v>
      </c>
      <c r="I52" s="455" t="s">
        <v>5</v>
      </c>
      <c r="J52" s="454" t="s">
        <v>30</v>
      </c>
      <c r="K52" s="454">
        <v>2022</v>
      </c>
      <c r="L52" s="455">
        <f t="shared" si="0"/>
        <v>2032</v>
      </c>
    </row>
    <row r="53" spans="1:12" ht="18" customHeight="1" thickBot="1" x14ac:dyDescent="0.3">
      <c r="A53" s="450">
        <v>18</v>
      </c>
      <c r="B53" s="451" t="s">
        <v>2606</v>
      </c>
      <c r="C53" s="451" t="s">
        <v>2606</v>
      </c>
      <c r="D53" s="455" t="s">
        <v>29</v>
      </c>
      <c r="E53" s="455"/>
      <c r="F53" s="455" t="s">
        <v>2627</v>
      </c>
      <c r="G53" s="455">
        <v>17</v>
      </c>
      <c r="H53" s="455" t="s">
        <v>2628</v>
      </c>
      <c r="I53" s="455" t="s">
        <v>3</v>
      </c>
      <c r="J53" s="455" t="s">
        <v>24</v>
      </c>
      <c r="K53" s="455">
        <v>2019</v>
      </c>
      <c r="L53" s="455">
        <f t="shared" si="0"/>
        <v>2029</v>
      </c>
    </row>
    <row r="54" spans="1:12" ht="18" customHeight="1" thickBot="1" x14ac:dyDescent="0.3">
      <c r="A54" s="450">
        <v>19</v>
      </c>
      <c r="B54" s="451" t="s">
        <v>2606</v>
      </c>
      <c r="C54" s="451" t="s">
        <v>2606</v>
      </c>
      <c r="D54" s="455" t="s">
        <v>29</v>
      </c>
      <c r="E54" s="455"/>
      <c r="F54" s="455" t="s">
        <v>34</v>
      </c>
      <c r="G54" s="455">
        <v>18</v>
      </c>
      <c r="H54" s="455" t="s">
        <v>23</v>
      </c>
      <c r="I54" s="455" t="s">
        <v>5</v>
      </c>
      <c r="J54" s="454" t="s">
        <v>30</v>
      </c>
      <c r="K54" s="454">
        <v>2022</v>
      </c>
      <c r="L54" s="455">
        <f t="shared" si="0"/>
        <v>2032</v>
      </c>
    </row>
    <row r="55" spans="1:12" ht="18" customHeight="1" thickBot="1" x14ac:dyDescent="0.3">
      <c r="A55" s="450">
        <v>20</v>
      </c>
      <c r="B55" s="451" t="s">
        <v>2606</v>
      </c>
      <c r="C55" s="451" t="s">
        <v>2606</v>
      </c>
      <c r="D55" s="453" t="s">
        <v>29</v>
      </c>
      <c r="E55" s="453"/>
      <c r="F55" s="453" t="s">
        <v>58</v>
      </c>
      <c r="G55" s="453">
        <v>19</v>
      </c>
      <c r="H55" s="453" t="s">
        <v>2</v>
      </c>
      <c r="I55" s="453" t="s">
        <v>3</v>
      </c>
      <c r="J55" s="453" t="s">
        <v>729</v>
      </c>
      <c r="K55" s="453">
        <v>2021</v>
      </c>
      <c r="L55" s="453">
        <f t="shared" si="0"/>
        <v>2031</v>
      </c>
    </row>
    <row r="56" spans="1:12" ht="18" customHeight="1" thickBot="1" x14ac:dyDescent="0.3">
      <c r="A56" s="450">
        <v>21</v>
      </c>
      <c r="B56" s="451" t="s">
        <v>2606</v>
      </c>
      <c r="C56" s="451" t="s">
        <v>2606</v>
      </c>
      <c r="D56" s="454" t="s">
        <v>31</v>
      </c>
      <c r="E56" s="454"/>
      <c r="F56" s="454" t="s">
        <v>34</v>
      </c>
      <c r="G56" s="454">
        <v>20</v>
      </c>
      <c r="H56" s="454" t="s">
        <v>23</v>
      </c>
      <c r="I56" s="454" t="s">
        <v>5</v>
      </c>
      <c r="J56" s="454" t="s">
        <v>30</v>
      </c>
      <c r="K56" s="454">
        <v>2022</v>
      </c>
      <c r="L56" s="454">
        <f t="shared" si="0"/>
        <v>2032</v>
      </c>
    </row>
    <row r="57" spans="1:12" ht="18" customHeight="1" thickBot="1" x14ac:dyDescent="0.3">
      <c r="A57" s="450">
        <v>22</v>
      </c>
      <c r="B57" s="451" t="s">
        <v>2606</v>
      </c>
      <c r="C57" s="451" t="s">
        <v>2606</v>
      </c>
      <c r="D57" s="455" t="s">
        <v>31</v>
      </c>
      <c r="E57" s="455"/>
      <c r="F57" s="455" t="s">
        <v>2629</v>
      </c>
      <c r="G57" s="455">
        <v>21</v>
      </c>
      <c r="H57" s="455" t="s">
        <v>2</v>
      </c>
      <c r="I57" s="455" t="s">
        <v>3</v>
      </c>
      <c r="J57" s="455" t="s">
        <v>24</v>
      </c>
      <c r="K57" s="455">
        <v>2021</v>
      </c>
      <c r="L57" s="455">
        <f t="shared" si="0"/>
        <v>2031</v>
      </c>
    </row>
    <row r="58" spans="1:12" ht="18" customHeight="1" thickBot="1" x14ac:dyDescent="0.3">
      <c r="A58" s="450">
        <v>23</v>
      </c>
      <c r="B58" s="451" t="s">
        <v>2606</v>
      </c>
      <c r="C58" s="451" t="s">
        <v>2606</v>
      </c>
      <c r="D58" s="455" t="s">
        <v>31</v>
      </c>
      <c r="E58" s="455"/>
      <c r="F58" s="455" t="s">
        <v>34</v>
      </c>
      <c r="G58" s="455">
        <v>22</v>
      </c>
      <c r="H58" s="455" t="s">
        <v>23</v>
      </c>
      <c r="I58" s="455" t="s">
        <v>5</v>
      </c>
      <c r="J58" s="455" t="s">
        <v>30</v>
      </c>
      <c r="K58" s="455">
        <v>2022</v>
      </c>
      <c r="L58" s="455">
        <f t="shared" si="0"/>
        <v>2032</v>
      </c>
    </row>
    <row r="59" spans="1:12" ht="18" customHeight="1" thickBot="1" x14ac:dyDescent="0.3">
      <c r="A59" s="450">
        <v>24</v>
      </c>
      <c r="B59" s="451" t="s">
        <v>2606</v>
      </c>
      <c r="C59" s="451" t="s">
        <v>2606</v>
      </c>
      <c r="D59" s="455" t="s">
        <v>31</v>
      </c>
      <c r="E59" s="455"/>
      <c r="F59" s="455" t="s">
        <v>34</v>
      </c>
      <c r="G59" s="455">
        <v>23</v>
      </c>
      <c r="H59" s="455" t="s">
        <v>23</v>
      </c>
      <c r="I59" s="455" t="s">
        <v>5</v>
      </c>
      <c r="J59" s="455" t="s">
        <v>30</v>
      </c>
      <c r="K59" s="455">
        <v>2022</v>
      </c>
      <c r="L59" s="455">
        <f t="shared" si="0"/>
        <v>2032</v>
      </c>
    </row>
    <row r="60" spans="1:12" ht="18" customHeight="1" thickBot="1" x14ac:dyDescent="0.3">
      <c r="A60" s="450">
        <v>25</v>
      </c>
      <c r="B60" s="451" t="s">
        <v>2606</v>
      </c>
      <c r="C60" s="451" t="s">
        <v>2606</v>
      </c>
      <c r="D60" s="455" t="s">
        <v>31</v>
      </c>
      <c r="E60" s="455"/>
      <c r="F60" s="455" t="s">
        <v>2630</v>
      </c>
      <c r="G60" s="455">
        <v>24</v>
      </c>
      <c r="H60" s="455" t="s">
        <v>2628</v>
      </c>
      <c r="I60" s="455" t="s">
        <v>3</v>
      </c>
      <c r="J60" s="455" t="s">
        <v>24</v>
      </c>
      <c r="K60" s="455">
        <v>2021</v>
      </c>
      <c r="L60" s="455">
        <f t="shared" si="0"/>
        <v>2031</v>
      </c>
    </row>
    <row r="61" spans="1:12" ht="18" customHeight="1" thickBot="1" x14ac:dyDescent="0.3">
      <c r="A61" s="450">
        <v>26</v>
      </c>
      <c r="B61" s="451" t="s">
        <v>2606</v>
      </c>
      <c r="C61" s="451" t="s">
        <v>2606</v>
      </c>
      <c r="D61" s="455" t="s">
        <v>31</v>
      </c>
      <c r="E61" s="455"/>
      <c r="F61" s="455" t="s">
        <v>41</v>
      </c>
      <c r="G61" s="455">
        <v>25</v>
      </c>
      <c r="H61" s="455" t="s">
        <v>23</v>
      </c>
      <c r="I61" s="455" t="s">
        <v>5</v>
      </c>
      <c r="J61" s="455" t="s">
        <v>30</v>
      </c>
      <c r="K61" s="455">
        <v>2022</v>
      </c>
      <c r="L61" s="455">
        <f t="shared" si="0"/>
        <v>2032</v>
      </c>
    </row>
    <row r="62" spans="1:12" ht="18" customHeight="1" thickBot="1" x14ac:dyDescent="0.3">
      <c r="A62" s="450">
        <v>27</v>
      </c>
      <c r="B62" s="451" t="s">
        <v>2606</v>
      </c>
      <c r="C62" s="451" t="s">
        <v>2606</v>
      </c>
      <c r="D62" s="455" t="s">
        <v>31</v>
      </c>
      <c r="E62" s="455"/>
      <c r="F62" s="455" t="s">
        <v>2631</v>
      </c>
      <c r="G62" s="455">
        <v>26</v>
      </c>
      <c r="H62" s="455" t="s">
        <v>2</v>
      </c>
      <c r="I62" s="455" t="s">
        <v>3</v>
      </c>
      <c r="J62" s="455" t="s">
        <v>24</v>
      </c>
      <c r="K62" s="455">
        <v>2021</v>
      </c>
      <c r="L62" s="455">
        <f t="shared" si="0"/>
        <v>2031</v>
      </c>
    </row>
    <row r="63" spans="1:12" ht="18" customHeight="1" x14ac:dyDescent="0.25">
      <c r="A63" s="1"/>
    </row>
    <row r="64" spans="1:12" ht="18" customHeight="1" x14ac:dyDescent="0.25"/>
    <row r="65" spans="1:12" ht="23.25" x14ac:dyDescent="0.25">
      <c r="A65" s="395" t="s">
        <v>2632</v>
      </c>
      <c r="B65" s="395"/>
      <c r="C65" s="395"/>
      <c r="D65" s="395"/>
      <c r="E65" s="395"/>
      <c r="F65" s="395"/>
      <c r="G65" s="395"/>
      <c r="H65" s="395"/>
      <c r="I65" s="395"/>
      <c r="J65" s="395"/>
      <c r="K65" s="395"/>
      <c r="L65" s="395"/>
    </row>
    <row r="67" spans="1:12" ht="21" thickBot="1" x14ac:dyDescent="0.35">
      <c r="A67" s="15" t="s">
        <v>51</v>
      </c>
      <c r="B67" s="34" t="s">
        <v>456</v>
      </c>
      <c r="C67" s="34">
        <f>A93</f>
        <v>24</v>
      </c>
    </row>
    <row r="68" spans="1:12" ht="15.75" x14ac:dyDescent="0.25">
      <c r="A68" s="387"/>
      <c r="B68" s="415" t="s">
        <v>9</v>
      </c>
      <c r="C68" s="415" t="s">
        <v>10</v>
      </c>
      <c r="D68" s="415" t="s">
        <v>11</v>
      </c>
      <c r="E68" s="6" t="s">
        <v>12</v>
      </c>
      <c r="F68" s="415" t="s">
        <v>14</v>
      </c>
      <c r="G68" s="415" t="s">
        <v>15</v>
      </c>
      <c r="H68" s="415" t="s">
        <v>16</v>
      </c>
      <c r="I68" s="415" t="s">
        <v>17</v>
      </c>
      <c r="J68" s="415" t="s">
        <v>18</v>
      </c>
      <c r="K68" s="415" t="s">
        <v>19</v>
      </c>
      <c r="L68" s="6" t="s">
        <v>20</v>
      </c>
    </row>
    <row r="69" spans="1:12" ht="16.5" thickBot="1" x14ac:dyDescent="0.3">
      <c r="A69" s="389"/>
      <c r="B69" s="428"/>
      <c r="C69" s="428"/>
      <c r="D69" s="428"/>
      <c r="E69" s="10" t="s">
        <v>13</v>
      </c>
      <c r="F69" s="428"/>
      <c r="G69" s="428"/>
      <c r="H69" s="428"/>
      <c r="I69" s="428"/>
      <c r="J69" s="428"/>
      <c r="K69" s="428"/>
      <c r="L69" s="10" t="s">
        <v>21</v>
      </c>
    </row>
    <row r="70" spans="1:12" ht="18" customHeight="1" thickBot="1" x14ac:dyDescent="0.3">
      <c r="A70" s="450">
        <v>1</v>
      </c>
      <c r="B70" s="451" t="s">
        <v>2607</v>
      </c>
      <c r="C70" s="451" t="s">
        <v>2610</v>
      </c>
      <c r="D70" s="452" t="s">
        <v>35</v>
      </c>
      <c r="E70" s="452"/>
      <c r="F70" s="452" t="s">
        <v>25</v>
      </c>
      <c r="G70" s="452">
        <v>8</v>
      </c>
      <c r="H70" s="452" t="s">
        <v>2</v>
      </c>
      <c r="I70" s="452" t="s">
        <v>3</v>
      </c>
      <c r="J70" s="452" t="s">
        <v>30</v>
      </c>
      <c r="K70" s="452">
        <v>2024</v>
      </c>
      <c r="L70" s="452">
        <f t="shared" ref="L70:L93" si="1">K70+10</f>
        <v>2034</v>
      </c>
    </row>
    <row r="71" spans="1:12" ht="18" customHeight="1" thickBot="1" x14ac:dyDescent="0.3">
      <c r="A71" s="450">
        <v>2</v>
      </c>
      <c r="B71" s="451" t="s">
        <v>2607</v>
      </c>
      <c r="C71" s="451" t="s">
        <v>2610</v>
      </c>
      <c r="D71" s="457" t="s">
        <v>35</v>
      </c>
      <c r="E71" s="457"/>
      <c r="F71" s="457" t="s">
        <v>25</v>
      </c>
      <c r="G71" s="457">
        <v>9</v>
      </c>
      <c r="H71" s="457" t="s">
        <v>26</v>
      </c>
      <c r="I71" s="457" t="s">
        <v>7</v>
      </c>
      <c r="J71" s="458" t="s">
        <v>466</v>
      </c>
      <c r="K71" s="459">
        <v>2018</v>
      </c>
      <c r="L71" s="457">
        <f t="shared" si="1"/>
        <v>2028</v>
      </c>
    </row>
    <row r="72" spans="1:12" ht="18" customHeight="1" thickBot="1" x14ac:dyDescent="0.3">
      <c r="A72" s="450">
        <v>3</v>
      </c>
      <c r="B72" s="451" t="s">
        <v>2607</v>
      </c>
      <c r="C72" s="451" t="s">
        <v>2610</v>
      </c>
      <c r="D72" s="454" t="s">
        <v>22</v>
      </c>
      <c r="E72" s="454"/>
      <c r="F72" s="454" t="s">
        <v>2633</v>
      </c>
      <c r="G72" s="454">
        <v>4</v>
      </c>
      <c r="H72" s="454" t="s">
        <v>23</v>
      </c>
      <c r="I72" s="454" t="s">
        <v>5</v>
      </c>
      <c r="J72" s="458" t="s">
        <v>782</v>
      </c>
      <c r="K72" s="459">
        <v>2018</v>
      </c>
      <c r="L72" s="454">
        <f t="shared" si="1"/>
        <v>2028</v>
      </c>
    </row>
    <row r="73" spans="1:12" ht="18" customHeight="1" thickBot="1" x14ac:dyDescent="0.3">
      <c r="A73" s="450">
        <v>4</v>
      </c>
      <c r="B73" s="451" t="s">
        <v>2607</v>
      </c>
      <c r="C73" s="451" t="s">
        <v>2610</v>
      </c>
      <c r="D73" s="455" t="s">
        <v>22</v>
      </c>
      <c r="E73" s="455"/>
      <c r="F73" s="455" t="s">
        <v>2633</v>
      </c>
      <c r="G73" s="455">
        <v>5</v>
      </c>
      <c r="H73" s="455" t="s">
        <v>2</v>
      </c>
      <c r="I73" s="455" t="s">
        <v>3</v>
      </c>
      <c r="J73" s="452" t="s">
        <v>30</v>
      </c>
      <c r="K73" s="452">
        <v>2024</v>
      </c>
      <c r="L73" s="455">
        <f t="shared" si="1"/>
        <v>2034</v>
      </c>
    </row>
    <row r="74" spans="1:12" ht="18" customHeight="1" thickBot="1" x14ac:dyDescent="0.3">
      <c r="A74" s="450">
        <v>5</v>
      </c>
      <c r="B74" s="451" t="s">
        <v>2607</v>
      </c>
      <c r="C74" s="451" t="s">
        <v>2610</v>
      </c>
      <c r="D74" s="455" t="s">
        <v>22</v>
      </c>
      <c r="E74" s="455"/>
      <c r="F74" s="455" t="s">
        <v>2634</v>
      </c>
      <c r="G74" s="455">
        <v>6</v>
      </c>
      <c r="H74" s="455" t="s">
        <v>2</v>
      </c>
      <c r="I74" s="455" t="s">
        <v>3</v>
      </c>
      <c r="J74" s="452" t="s">
        <v>30</v>
      </c>
      <c r="K74" s="452">
        <v>2024</v>
      </c>
      <c r="L74" s="455">
        <f t="shared" si="1"/>
        <v>2034</v>
      </c>
    </row>
    <row r="75" spans="1:12" ht="18" customHeight="1" thickBot="1" x14ac:dyDescent="0.3">
      <c r="A75" s="450">
        <v>6</v>
      </c>
      <c r="B75" s="451" t="s">
        <v>2607</v>
      </c>
      <c r="C75" s="451" t="s">
        <v>2610</v>
      </c>
      <c r="D75" s="455" t="s">
        <v>22</v>
      </c>
      <c r="E75" s="455"/>
      <c r="F75" s="455" t="s">
        <v>2635</v>
      </c>
      <c r="G75" s="455">
        <v>7</v>
      </c>
      <c r="H75" s="455" t="s">
        <v>23</v>
      </c>
      <c r="I75" s="455" t="s">
        <v>5</v>
      </c>
      <c r="J75" s="455" t="s">
        <v>30</v>
      </c>
      <c r="K75" s="455">
        <v>2023</v>
      </c>
      <c r="L75" s="455">
        <f t="shared" si="1"/>
        <v>2033</v>
      </c>
    </row>
    <row r="76" spans="1:12" ht="18" customHeight="1" thickBot="1" x14ac:dyDescent="0.3">
      <c r="A76" s="450">
        <v>7</v>
      </c>
      <c r="B76" s="451" t="s">
        <v>2607</v>
      </c>
      <c r="C76" s="451" t="s">
        <v>2610</v>
      </c>
      <c r="D76" s="455" t="s">
        <v>22</v>
      </c>
      <c r="E76" s="455"/>
      <c r="F76" s="455" t="s">
        <v>2636</v>
      </c>
      <c r="G76" s="455">
        <v>10</v>
      </c>
      <c r="H76" s="455" t="s">
        <v>23</v>
      </c>
      <c r="I76" s="455" t="s">
        <v>5</v>
      </c>
      <c r="J76" s="458" t="s">
        <v>782</v>
      </c>
      <c r="K76" s="459">
        <v>2018</v>
      </c>
      <c r="L76" s="455">
        <f t="shared" si="1"/>
        <v>2028</v>
      </c>
    </row>
    <row r="77" spans="1:12" ht="18" customHeight="1" thickBot="1" x14ac:dyDescent="0.3">
      <c r="A77" s="450">
        <v>8</v>
      </c>
      <c r="B77" s="451" t="s">
        <v>2607</v>
      </c>
      <c r="C77" s="451" t="s">
        <v>2610</v>
      </c>
      <c r="D77" s="455" t="s">
        <v>22</v>
      </c>
      <c r="E77" s="455"/>
      <c r="F77" s="455" t="s">
        <v>2636</v>
      </c>
      <c r="G77" s="455">
        <v>11</v>
      </c>
      <c r="H77" s="455" t="s">
        <v>2</v>
      </c>
      <c r="I77" s="455" t="s">
        <v>3</v>
      </c>
      <c r="J77" s="455" t="s">
        <v>30</v>
      </c>
      <c r="K77" s="455">
        <v>2025</v>
      </c>
      <c r="L77" s="455">
        <f t="shared" si="1"/>
        <v>2035</v>
      </c>
    </row>
    <row r="78" spans="1:12" ht="18" customHeight="1" thickBot="1" x14ac:dyDescent="0.3">
      <c r="A78" s="450">
        <v>9</v>
      </c>
      <c r="B78" s="451" t="s">
        <v>2607</v>
      </c>
      <c r="C78" s="451" t="s">
        <v>2610</v>
      </c>
      <c r="D78" s="455" t="s">
        <v>22</v>
      </c>
      <c r="E78" s="455"/>
      <c r="F78" s="455" t="s">
        <v>2637</v>
      </c>
      <c r="G78" s="455">
        <v>12</v>
      </c>
      <c r="H78" s="455" t="s">
        <v>23</v>
      </c>
      <c r="I78" s="455" t="s">
        <v>5</v>
      </c>
      <c r="J78" s="458" t="s">
        <v>782</v>
      </c>
      <c r="K78" s="459">
        <v>2018</v>
      </c>
      <c r="L78" s="455">
        <f t="shared" si="1"/>
        <v>2028</v>
      </c>
    </row>
    <row r="79" spans="1:12" ht="18" customHeight="1" thickBot="1" x14ac:dyDescent="0.3">
      <c r="A79" s="450">
        <v>10</v>
      </c>
      <c r="B79" s="451" t="s">
        <v>2607</v>
      </c>
      <c r="C79" s="451" t="s">
        <v>2610</v>
      </c>
      <c r="D79" s="455" t="s">
        <v>22</v>
      </c>
      <c r="E79" s="455"/>
      <c r="F79" s="455" t="s">
        <v>2637</v>
      </c>
      <c r="G79" s="455">
        <v>27</v>
      </c>
      <c r="H79" s="455" t="s">
        <v>2</v>
      </c>
      <c r="I79" s="455" t="s">
        <v>3</v>
      </c>
      <c r="J79" s="455" t="s">
        <v>30</v>
      </c>
      <c r="K79" s="455">
        <v>2025</v>
      </c>
      <c r="L79" s="455">
        <f t="shared" si="1"/>
        <v>2035</v>
      </c>
    </row>
    <row r="80" spans="1:12" ht="18" customHeight="1" thickBot="1" x14ac:dyDescent="0.3">
      <c r="A80" s="450">
        <v>11</v>
      </c>
      <c r="B80" s="451" t="s">
        <v>2607</v>
      </c>
      <c r="C80" s="451" t="s">
        <v>2610</v>
      </c>
      <c r="D80" s="455" t="s">
        <v>22</v>
      </c>
      <c r="E80" s="455"/>
      <c r="F80" s="455" t="s">
        <v>59</v>
      </c>
      <c r="G80" s="455">
        <v>31</v>
      </c>
      <c r="H80" s="455" t="s">
        <v>26</v>
      </c>
      <c r="I80" s="455" t="s">
        <v>7</v>
      </c>
      <c r="J80" s="458" t="s">
        <v>466</v>
      </c>
      <c r="K80" s="459">
        <v>2018</v>
      </c>
      <c r="L80" s="455">
        <f t="shared" si="1"/>
        <v>2028</v>
      </c>
    </row>
    <row r="81" spans="1:12" ht="18" customHeight="1" thickBot="1" x14ac:dyDescent="0.3">
      <c r="A81" s="450">
        <v>12</v>
      </c>
      <c r="B81" s="451" t="s">
        <v>2607</v>
      </c>
      <c r="C81" s="451" t="s">
        <v>2610</v>
      </c>
      <c r="D81" s="455" t="s">
        <v>22</v>
      </c>
      <c r="E81" s="455"/>
      <c r="F81" s="455" t="s">
        <v>2638</v>
      </c>
      <c r="G81" s="455">
        <v>34</v>
      </c>
      <c r="H81" s="455" t="s">
        <v>2628</v>
      </c>
      <c r="I81" s="455" t="s">
        <v>3</v>
      </c>
      <c r="J81" s="455" t="s">
        <v>30</v>
      </c>
      <c r="K81" s="455">
        <v>2023</v>
      </c>
      <c r="L81" s="455">
        <f t="shared" si="1"/>
        <v>2033</v>
      </c>
    </row>
    <row r="82" spans="1:12" ht="18" customHeight="1" thickBot="1" x14ac:dyDescent="0.3">
      <c r="A82" s="450">
        <v>13</v>
      </c>
      <c r="B82" s="451" t="s">
        <v>2607</v>
      </c>
      <c r="C82" s="451" t="s">
        <v>2610</v>
      </c>
      <c r="D82" s="455" t="s">
        <v>29</v>
      </c>
      <c r="E82" s="455"/>
      <c r="F82" s="455" t="s">
        <v>34</v>
      </c>
      <c r="G82" s="455">
        <v>13</v>
      </c>
      <c r="H82" s="455" t="s">
        <v>2</v>
      </c>
      <c r="I82" s="455" t="s">
        <v>3</v>
      </c>
      <c r="J82" s="455" t="s">
        <v>30</v>
      </c>
      <c r="K82" s="455">
        <v>2024</v>
      </c>
      <c r="L82" s="455">
        <f t="shared" si="1"/>
        <v>2034</v>
      </c>
    </row>
    <row r="83" spans="1:12" ht="18" customHeight="1" thickBot="1" x14ac:dyDescent="0.3">
      <c r="A83" s="450">
        <v>14</v>
      </c>
      <c r="B83" s="451" t="s">
        <v>2607</v>
      </c>
      <c r="C83" s="451" t="s">
        <v>2610</v>
      </c>
      <c r="D83" s="455" t="s">
        <v>29</v>
      </c>
      <c r="E83" s="455"/>
      <c r="F83" s="455" t="s">
        <v>34</v>
      </c>
      <c r="G83" s="455">
        <v>14</v>
      </c>
      <c r="H83" s="455" t="s">
        <v>23</v>
      </c>
      <c r="I83" s="455" t="s">
        <v>5</v>
      </c>
      <c r="J83" s="455" t="s">
        <v>30</v>
      </c>
      <c r="K83" s="455">
        <v>2017</v>
      </c>
      <c r="L83" s="455">
        <f t="shared" si="1"/>
        <v>2027</v>
      </c>
    </row>
    <row r="84" spans="1:12" ht="18" customHeight="1" thickBot="1" x14ac:dyDescent="0.3">
      <c r="A84" s="450">
        <v>15</v>
      </c>
      <c r="B84" s="451" t="s">
        <v>2607</v>
      </c>
      <c r="C84" s="451" t="s">
        <v>2610</v>
      </c>
      <c r="D84" s="455" t="s">
        <v>29</v>
      </c>
      <c r="E84" s="455"/>
      <c r="F84" s="455" t="s">
        <v>926</v>
      </c>
      <c r="G84" s="455">
        <v>15</v>
      </c>
      <c r="H84" s="455" t="s">
        <v>23</v>
      </c>
      <c r="I84" s="455" t="s">
        <v>5</v>
      </c>
      <c r="J84" s="455" t="s">
        <v>30</v>
      </c>
      <c r="K84" s="455">
        <v>2022</v>
      </c>
      <c r="L84" s="455">
        <f t="shared" si="1"/>
        <v>2032</v>
      </c>
    </row>
    <row r="85" spans="1:12" ht="18" customHeight="1" thickBot="1" x14ac:dyDescent="0.3">
      <c r="A85" s="450">
        <v>16</v>
      </c>
      <c r="B85" s="451" t="s">
        <v>2607</v>
      </c>
      <c r="C85" s="451" t="s">
        <v>2610</v>
      </c>
      <c r="D85" s="455" t="s">
        <v>29</v>
      </c>
      <c r="E85" s="455"/>
      <c r="F85" s="455" t="s">
        <v>34</v>
      </c>
      <c r="G85" s="455" t="s">
        <v>2639</v>
      </c>
      <c r="H85" s="455" t="s">
        <v>23</v>
      </c>
      <c r="I85" s="455" t="s">
        <v>5</v>
      </c>
      <c r="J85" s="458" t="s">
        <v>782</v>
      </c>
      <c r="K85" s="459">
        <v>2018</v>
      </c>
      <c r="L85" s="455">
        <f t="shared" si="1"/>
        <v>2028</v>
      </c>
    </row>
    <row r="86" spans="1:12" ht="18" customHeight="1" thickBot="1" x14ac:dyDescent="0.3">
      <c r="A86" s="450">
        <v>17</v>
      </c>
      <c r="B86" s="451" t="s">
        <v>2607</v>
      </c>
      <c r="C86" s="451" t="s">
        <v>2610</v>
      </c>
      <c r="D86" s="455" t="s">
        <v>29</v>
      </c>
      <c r="E86" s="455"/>
      <c r="F86" s="455" t="s">
        <v>34</v>
      </c>
      <c r="G86" s="455">
        <v>16</v>
      </c>
      <c r="H86" s="455" t="s">
        <v>23</v>
      </c>
      <c r="I86" s="455" t="s">
        <v>5</v>
      </c>
      <c r="J86" s="458" t="s">
        <v>782</v>
      </c>
      <c r="K86" s="459">
        <v>2018</v>
      </c>
      <c r="L86" s="455">
        <f t="shared" si="1"/>
        <v>2028</v>
      </c>
    </row>
    <row r="87" spans="1:12" ht="18" customHeight="1" thickBot="1" x14ac:dyDescent="0.3">
      <c r="A87" s="450">
        <v>18</v>
      </c>
      <c r="B87" s="451" t="s">
        <v>2607</v>
      </c>
      <c r="C87" s="451" t="s">
        <v>2610</v>
      </c>
      <c r="D87" s="455" t="s">
        <v>29</v>
      </c>
      <c r="E87" s="455"/>
      <c r="F87" s="455" t="s">
        <v>865</v>
      </c>
      <c r="G87" s="455">
        <v>17</v>
      </c>
      <c r="H87" s="455" t="s">
        <v>2</v>
      </c>
      <c r="I87" s="455" t="s">
        <v>3</v>
      </c>
      <c r="J87" s="455" t="s">
        <v>24</v>
      </c>
      <c r="K87" s="455">
        <v>2021</v>
      </c>
      <c r="L87" s="455">
        <f t="shared" si="1"/>
        <v>2031</v>
      </c>
    </row>
    <row r="88" spans="1:12" ht="18" customHeight="1" thickBot="1" x14ac:dyDescent="0.3">
      <c r="A88" s="450">
        <v>19</v>
      </c>
      <c r="B88" s="451" t="s">
        <v>2607</v>
      </c>
      <c r="C88" s="451" t="s">
        <v>2610</v>
      </c>
      <c r="D88" s="455" t="s">
        <v>29</v>
      </c>
      <c r="E88" s="455"/>
      <c r="F88" s="455" t="s">
        <v>34</v>
      </c>
      <c r="G88" s="455">
        <v>18</v>
      </c>
      <c r="H88" s="455" t="s">
        <v>23</v>
      </c>
      <c r="I88" s="455" t="s">
        <v>5</v>
      </c>
      <c r="J88" s="458" t="s">
        <v>782</v>
      </c>
      <c r="K88" s="459">
        <v>2018</v>
      </c>
      <c r="L88" s="455">
        <f t="shared" si="1"/>
        <v>2028</v>
      </c>
    </row>
    <row r="89" spans="1:12" ht="18" customHeight="1" thickBot="1" x14ac:dyDescent="0.3">
      <c r="A89" s="450">
        <v>20</v>
      </c>
      <c r="B89" s="451" t="s">
        <v>2607</v>
      </c>
      <c r="C89" s="451" t="s">
        <v>2610</v>
      </c>
      <c r="D89" s="454" t="s">
        <v>31</v>
      </c>
      <c r="E89" s="454"/>
      <c r="F89" s="454" t="s">
        <v>34</v>
      </c>
      <c r="G89" s="454">
        <v>19</v>
      </c>
      <c r="H89" s="454" t="s">
        <v>23</v>
      </c>
      <c r="I89" s="454" t="s">
        <v>5</v>
      </c>
      <c r="J89" s="458" t="s">
        <v>782</v>
      </c>
      <c r="K89" s="459">
        <v>2018</v>
      </c>
      <c r="L89" s="454">
        <f t="shared" si="1"/>
        <v>2028</v>
      </c>
    </row>
    <row r="90" spans="1:12" ht="18" customHeight="1" thickBot="1" x14ac:dyDescent="0.3">
      <c r="A90" s="450">
        <v>21</v>
      </c>
      <c r="B90" s="451" t="s">
        <v>2607</v>
      </c>
      <c r="C90" s="451" t="s">
        <v>2610</v>
      </c>
      <c r="D90" s="455" t="s">
        <v>31</v>
      </c>
      <c r="E90" s="455"/>
      <c r="F90" s="455" t="s">
        <v>865</v>
      </c>
      <c r="G90" s="455">
        <v>20</v>
      </c>
      <c r="H90" s="455" t="s">
        <v>2628</v>
      </c>
      <c r="I90" s="455" t="s">
        <v>3</v>
      </c>
      <c r="J90" s="458" t="s">
        <v>30</v>
      </c>
      <c r="K90" s="459">
        <v>2024</v>
      </c>
      <c r="L90" s="455">
        <f t="shared" si="1"/>
        <v>2034</v>
      </c>
    </row>
    <row r="91" spans="1:12" ht="18" customHeight="1" thickBot="1" x14ac:dyDescent="0.3">
      <c r="A91" s="450">
        <v>22</v>
      </c>
      <c r="B91" s="451" t="s">
        <v>2607</v>
      </c>
      <c r="C91" s="451" t="s">
        <v>2610</v>
      </c>
      <c r="D91" s="455" t="s">
        <v>31</v>
      </c>
      <c r="E91" s="455"/>
      <c r="F91" s="455" t="s">
        <v>34</v>
      </c>
      <c r="G91" s="455">
        <v>21</v>
      </c>
      <c r="H91" s="455" t="s">
        <v>23</v>
      </c>
      <c r="I91" s="455" t="s">
        <v>5</v>
      </c>
      <c r="J91" s="458" t="s">
        <v>782</v>
      </c>
      <c r="K91" s="459">
        <v>2018</v>
      </c>
      <c r="L91" s="455">
        <f t="shared" si="1"/>
        <v>2028</v>
      </c>
    </row>
    <row r="92" spans="1:12" ht="18" customHeight="1" thickBot="1" x14ac:dyDescent="0.3">
      <c r="A92" s="450">
        <v>23</v>
      </c>
      <c r="B92" s="451" t="s">
        <v>2607</v>
      </c>
      <c r="C92" s="451" t="s">
        <v>2610</v>
      </c>
      <c r="D92" s="455" t="s">
        <v>29</v>
      </c>
      <c r="E92" s="455"/>
      <c r="F92" s="455" t="s">
        <v>2640</v>
      </c>
      <c r="G92" s="455" t="s">
        <v>2641</v>
      </c>
      <c r="H92" s="455" t="s">
        <v>2</v>
      </c>
      <c r="I92" s="455" t="s">
        <v>2642</v>
      </c>
      <c r="J92" s="458" t="s">
        <v>2643</v>
      </c>
      <c r="K92" s="459">
        <v>2018</v>
      </c>
      <c r="L92" s="455">
        <f t="shared" si="1"/>
        <v>2028</v>
      </c>
    </row>
    <row r="93" spans="1:12" ht="18" customHeight="1" thickBot="1" x14ac:dyDescent="0.3">
      <c r="A93" s="450">
        <v>24</v>
      </c>
      <c r="B93" s="451" t="s">
        <v>2607</v>
      </c>
      <c r="C93" s="451" t="s">
        <v>2610</v>
      </c>
      <c r="D93" s="455" t="s">
        <v>22</v>
      </c>
      <c r="E93" s="455"/>
      <c r="F93" s="455" t="s">
        <v>2635</v>
      </c>
      <c r="G93" s="455">
        <v>27</v>
      </c>
      <c r="H93" s="455" t="s">
        <v>2</v>
      </c>
      <c r="I93" s="455" t="s">
        <v>2644</v>
      </c>
      <c r="J93" s="458" t="s">
        <v>30</v>
      </c>
      <c r="K93" s="459">
        <v>2024</v>
      </c>
      <c r="L93" s="455">
        <f t="shared" si="1"/>
        <v>2034</v>
      </c>
    </row>
    <row r="94" spans="1:12" ht="18" customHeight="1" x14ac:dyDescent="0.25">
      <c r="A94" s="221"/>
      <c r="B94" s="226"/>
      <c r="C94" s="226"/>
      <c r="D94" s="460"/>
      <c r="E94" s="460"/>
      <c r="F94" s="460"/>
      <c r="G94" s="460"/>
      <c r="H94" s="460"/>
      <c r="I94" s="460"/>
      <c r="J94" s="461"/>
      <c r="K94" s="461"/>
      <c r="L94" s="460"/>
    </row>
    <row r="95" spans="1:12" ht="18" customHeight="1" x14ac:dyDescent="0.25"/>
    <row r="96" spans="1:12" ht="23.25" x14ac:dyDescent="0.25">
      <c r="A96" s="395" t="s">
        <v>2645</v>
      </c>
      <c r="B96" s="395"/>
      <c r="C96" s="395"/>
      <c r="D96" s="395"/>
      <c r="E96" s="395"/>
      <c r="F96" s="395"/>
      <c r="G96" s="395"/>
      <c r="H96" s="395"/>
      <c r="I96" s="395"/>
      <c r="J96" s="395"/>
      <c r="K96" s="395"/>
      <c r="L96" s="395"/>
    </row>
    <row r="97" spans="1:15" ht="14.25" customHeight="1" x14ac:dyDescent="0.25">
      <c r="A97" s="386"/>
    </row>
    <row r="98" spans="1:15" ht="21" thickBot="1" x14ac:dyDescent="0.35">
      <c r="A98" s="15" t="s">
        <v>51</v>
      </c>
      <c r="B98" s="34" t="s">
        <v>456</v>
      </c>
      <c r="C98" s="34">
        <f>A101</f>
        <v>1</v>
      </c>
    </row>
    <row r="99" spans="1:15" ht="18" x14ac:dyDescent="0.25">
      <c r="A99" s="390"/>
      <c r="B99" s="425" t="s">
        <v>9</v>
      </c>
      <c r="C99" s="425" t="s">
        <v>10</v>
      </c>
      <c r="D99" s="425" t="s">
        <v>11</v>
      </c>
      <c r="E99" s="12" t="s">
        <v>12</v>
      </c>
      <c r="F99" s="425" t="s">
        <v>14</v>
      </c>
      <c r="G99" s="425" t="s">
        <v>15</v>
      </c>
      <c r="H99" s="425" t="s">
        <v>16</v>
      </c>
      <c r="I99" s="425" t="s">
        <v>17</v>
      </c>
      <c r="J99" s="425" t="s">
        <v>18</v>
      </c>
      <c r="K99" s="425" t="s">
        <v>19</v>
      </c>
      <c r="L99" s="12" t="s">
        <v>20</v>
      </c>
    </row>
    <row r="100" spans="1:15" ht="18.75" thickBot="1" x14ac:dyDescent="0.3">
      <c r="A100" s="391"/>
      <c r="B100" s="426"/>
      <c r="C100" s="426"/>
      <c r="D100" s="426"/>
      <c r="E100" s="29" t="s">
        <v>13</v>
      </c>
      <c r="F100" s="426"/>
      <c r="G100" s="426"/>
      <c r="H100" s="426"/>
      <c r="I100" s="426"/>
      <c r="J100" s="426"/>
      <c r="K100" s="426"/>
      <c r="L100" s="29" t="s">
        <v>21</v>
      </c>
    </row>
    <row r="101" spans="1:15" ht="19.5" customHeight="1" thickBot="1" x14ac:dyDescent="0.3">
      <c r="A101" s="44">
        <v>1</v>
      </c>
      <c r="B101" s="8" t="s">
        <v>2607</v>
      </c>
      <c r="C101" s="8" t="s">
        <v>2610</v>
      </c>
      <c r="D101" s="462" t="s">
        <v>22</v>
      </c>
      <c r="E101" s="462"/>
      <c r="F101" s="462" t="s">
        <v>2646</v>
      </c>
      <c r="G101" s="462">
        <v>33</v>
      </c>
      <c r="H101" s="462" t="s">
        <v>1202</v>
      </c>
      <c r="I101" s="462" t="s">
        <v>4</v>
      </c>
      <c r="J101" s="455" t="s">
        <v>24</v>
      </c>
      <c r="K101" s="455">
        <v>2020</v>
      </c>
      <c r="L101" s="462">
        <f>K101+10</f>
        <v>2030</v>
      </c>
    </row>
    <row r="102" spans="1:15" ht="15.75" x14ac:dyDescent="0.25">
      <c r="A102" s="221"/>
      <c r="B102" s="226"/>
      <c r="C102" s="226"/>
      <c r="D102" s="460"/>
      <c r="E102" s="460"/>
      <c r="F102" s="460"/>
      <c r="G102" s="460"/>
      <c r="H102" s="460"/>
      <c r="I102" s="460"/>
      <c r="J102" s="463"/>
      <c r="K102" s="463"/>
      <c r="L102" s="460"/>
    </row>
    <row r="103" spans="1:15" ht="15.75" x14ac:dyDescent="0.25">
      <c r="A103" s="221"/>
      <c r="B103" s="226"/>
      <c r="C103" s="226"/>
      <c r="D103" s="221"/>
      <c r="E103" s="221"/>
      <c r="F103" s="221"/>
      <c r="G103" s="219"/>
      <c r="H103" s="221"/>
      <c r="I103" s="221"/>
      <c r="J103" s="221"/>
      <c r="K103" s="221"/>
      <c r="L103" s="219"/>
    </row>
    <row r="104" spans="1:15" ht="23.25" x14ac:dyDescent="0.25">
      <c r="A104" s="395" t="s">
        <v>2647</v>
      </c>
      <c r="B104" s="395"/>
      <c r="C104" s="395"/>
      <c r="D104" s="395"/>
      <c r="E104" s="395"/>
      <c r="F104" s="395"/>
      <c r="G104" s="395"/>
      <c r="H104" s="395"/>
      <c r="I104" s="395"/>
      <c r="J104" s="395"/>
      <c r="K104" s="395"/>
      <c r="L104" s="395"/>
    </row>
    <row r="105" spans="1:15" ht="21" customHeight="1" x14ac:dyDescent="0.25">
      <c r="A105" s="386"/>
    </row>
    <row r="106" spans="1:15" ht="21" thickBot="1" x14ac:dyDescent="0.35">
      <c r="A106" s="15" t="s">
        <v>51</v>
      </c>
      <c r="B106" s="34" t="s">
        <v>456</v>
      </c>
      <c r="C106" s="34">
        <f>A111</f>
        <v>3</v>
      </c>
      <c r="N106" s="464"/>
      <c r="O106" s="464"/>
    </row>
    <row r="107" spans="1:15" ht="18" x14ac:dyDescent="0.25">
      <c r="A107" s="390"/>
      <c r="B107" s="425" t="s">
        <v>9</v>
      </c>
      <c r="C107" s="425" t="s">
        <v>10</v>
      </c>
      <c r="D107" s="425" t="s">
        <v>11</v>
      </c>
      <c r="E107" s="12" t="s">
        <v>12</v>
      </c>
      <c r="F107" s="425" t="s">
        <v>14</v>
      </c>
      <c r="G107" s="425" t="s">
        <v>15</v>
      </c>
      <c r="H107" s="425" t="s">
        <v>16</v>
      </c>
      <c r="I107" s="425" t="s">
        <v>17</v>
      </c>
      <c r="J107" s="425" t="s">
        <v>18</v>
      </c>
      <c r="K107" s="425" t="s">
        <v>19</v>
      </c>
      <c r="L107" s="12" t="s">
        <v>20</v>
      </c>
    </row>
    <row r="108" spans="1:15" ht="18.75" thickBot="1" x14ac:dyDescent="0.3">
      <c r="A108" s="391"/>
      <c r="B108" s="426"/>
      <c r="C108" s="426"/>
      <c r="D108" s="426"/>
      <c r="E108" s="29" t="s">
        <v>13</v>
      </c>
      <c r="F108" s="426"/>
      <c r="G108" s="426"/>
      <c r="H108" s="426"/>
      <c r="I108" s="426"/>
      <c r="J108" s="426"/>
      <c r="K108" s="426"/>
      <c r="L108" s="29" t="s">
        <v>21</v>
      </c>
    </row>
    <row r="109" spans="1:15" ht="16.5" thickBot="1" x14ac:dyDescent="0.3">
      <c r="A109" s="44">
        <v>1</v>
      </c>
      <c r="B109" s="8" t="s">
        <v>2607</v>
      </c>
      <c r="C109" s="8" t="s">
        <v>2648</v>
      </c>
      <c r="D109" s="9" t="s">
        <v>22</v>
      </c>
      <c r="E109" s="9"/>
      <c r="F109" s="9" t="s">
        <v>2649</v>
      </c>
      <c r="G109" s="9">
        <v>26</v>
      </c>
      <c r="H109" s="9" t="s">
        <v>23</v>
      </c>
      <c r="I109" s="9" t="s">
        <v>5</v>
      </c>
      <c r="J109" s="452" t="s">
        <v>30</v>
      </c>
      <c r="K109" s="452">
        <v>2022</v>
      </c>
      <c r="L109" s="9">
        <f>K109+10</f>
        <v>2032</v>
      </c>
    </row>
    <row r="110" spans="1:15" ht="19.5" thickBot="1" x14ac:dyDescent="0.3">
      <c r="A110" s="44">
        <v>2</v>
      </c>
      <c r="B110" s="8" t="s">
        <v>2607</v>
      </c>
      <c r="C110" s="8" t="s">
        <v>2648</v>
      </c>
      <c r="D110" s="9" t="s">
        <v>22</v>
      </c>
      <c r="E110" s="9"/>
      <c r="F110" s="9" t="s">
        <v>2650</v>
      </c>
      <c r="G110" s="9">
        <v>36</v>
      </c>
      <c r="H110" s="9" t="s">
        <v>1202</v>
      </c>
      <c r="I110" s="9" t="s">
        <v>3</v>
      </c>
      <c r="J110" s="452" t="s">
        <v>30</v>
      </c>
      <c r="K110" s="452">
        <v>2025</v>
      </c>
      <c r="L110" s="9">
        <f>K110+10</f>
        <v>2035</v>
      </c>
    </row>
    <row r="111" spans="1:15" ht="16.5" thickBot="1" x14ac:dyDescent="0.3">
      <c r="A111" s="44">
        <v>3</v>
      </c>
      <c r="B111" s="8" t="s">
        <v>2607</v>
      </c>
      <c r="C111" s="8" t="s">
        <v>2648</v>
      </c>
      <c r="D111" s="11" t="s">
        <v>29</v>
      </c>
      <c r="E111" s="225"/>
      <c r="F111" s="11" t="s">
        <v>2651</v>
      </c>
      <c r="G111" s="182">
        <v>28</v>
      </c>
      <c r="H111" s="205" t="s">
        <v>23</v>
      </c>
      <c r="I111" s="205" t="s">
        <v>5</v>
      </c>
      <c r="J111" s="452" t="s">
        <v>30</v>
      </c>
      <c r="K111" s="452">
        <v>2022</v>
      </c>
      <c r="L111" s="182">
        <f>K111+10</f>
        <v>2032</v>
      </c>
    </row>
    <row r="112" spans="1:15" ht="15.75" x14ac:dyDescent="0.25">
      <c r="A112" s="221"/>
      <c r="B112" s="226"/>
      <c r="C112" s="226"/>
      <c r="D112" s="221"/>
      <c r="E112" s="221"/>
      <c r="F112" s="221"/>
      <c r="G112" s="219"/>
      <c r="H112" s="219"/>
      <c r="I112" s="219"/>
      <c r="J112" s="461"/>
      <c r="K112" s="461"/>
      <c r="L112" s="219"/>
    </row>
    <row r="113" spans="1:12" x14ac:dyDescent="0.25">
      <c r="A113" s="1"/>
    </row>
    <row r="114" spans="1:12" ht="23.25" x14ac:dyDescent="0.25">
      <c r="A114" s="395" t="s">
        <v>2652</v>
      </c>
      <c r="B114" s="395"/>
      <c r="C114" s="395"/>
      <c r="D114" s="395"/>
      <c r="E114" s="395"/>
      <c r="F114" s="395"/>
      <c r="G114" s="395"/>
      <c r="H114" s="395"/>
      <c r="I114" s="395"/>
      <c r="J114" s="395"/>
      <c r="K114" s="395"/>
      <c r="L114" s="395"/>
    </row>
    <row r="116" spans="1:12" ht="21" thickBot="1" x14ac:dyDescent="0.35">
      <c r="A116" s="15" t="s">
        <v>51</v>
      </c>
      <c r="B116" s="34" t="s">
        <v>456</v>
      </c>
      <c r="C116" s="34">
        <f>A121</f>
        <v>3</v>
      </c>
    </row>
    <row r="117" spans="1:12" ht="18" x14ac:dyDescent="0.25">
      <c r="A117" s="390"/>
      <c r="B117" s="425" t="s">
        <v>9</v>
      </c>
      <c r="C117" s="425" t="s">
        <v>10</v>
      </c>
      <c r="D117" s="425" t="s">
        <v>11</v>
      </c>
      <c r="E117" s="12" t="s">
        <v>12</v>
      </c>
      <c r="F117" s="425" t="s">
        <v>14</v>
      </c>
      <c r="G117" s="425" t="s">
        <v>15</v>
      </c>
      <c r="H117" s="425" t="s">
        <v>16</v>
      </c>
      <c r="I117" s="425" t="s">
        <v>17</v>
      </c>
      <c r="J117" s="425" t="s">
        <v>18</v>
      </c>
      <c r="K117" s="425" t="s">
        <v>19</v>
      </c>
      <c r="L117" s="12" t="s">
        <v>20</v>
      </c>
    </row>
    <row r="118" spans="1:12" ht="18.75" thickBot="1" x14ac:dyDescent="0.3">
      <c r="A118" s="391"/>
      <c r="B118" s="426"/>
      <c r="C118" s="426"/>
      <c r="D118" s="426"/>
      <c r="E118" s="29" t="s">
        <v>13</v>
      </c>
      <c r="F118" s="426"/>
      <c r="G118" s="426"/>
      <c r="H118" s="426"/>
      <c r="I118" s="426"/>
      <c r="J118" s="426"/>
      <c r="K118" s="426"/>
      <c r="L118" s="29" t="s">
        <v>21</v>
      </c>
    </row>
    <row r="119" spans="1:12" ht="18" customHeight="1" thickBot="1" x14ac:dyDescent="0.3">
      <c r="A119" s="44">
        <v>1</v>
      </c>
      <c r="B119" s="8" t="s">
        <v>2607</v>
      </c>
      <c r="C119" s="8" t="s">
        <v>2609</v>
      </c>
      <c r="D119" s="7" t="s">
        <v>22</v>
      </c>
      <c r="E119" s="7"/>
      <c r="F119" s="7" t="s">
        <v>2653</v>
      </c>
      <c r="G119" s="9">
        <v>1</v>
      </c>
      <c r="H119" s="7" t="s">
        <v>26</v>
      </c>
      <c r="I119" s="7" t="s">
        <v>7</v>
      </c>
      <c r="J119" s="452" t="s">
        <v>466</v>
      </c>
      <c r="K119" s="452">
        <v>2018</v>
      </c>
      <c r="L119" s="9">
        <f t="shared" ref="L119:L121" si="2">K119+10</f>
        <v>2028</v>
      </c>
    </row>
    <row r="120" spans="1:12" ht="18" customHeight="1" thickBot="1" x14ac:dyDescent="0.3">
      <c r="A120" s="44">
        <v>2</v>
      </c>
      <c r="B120" s="8" t="s">
        <v>2607</v>
      </c>
      <c r="C120" s="8" t="s">
        <v>2609</v>
      </c>
      <c r="D120" s="7" t="s">
        <v>22</v>
      </c>
      <c r="E120" s="7"/>
      <c r="F120" s="7" t="s">
        <v>38</v>
      </c>
      <c r="G120" s="7">
        <v>2</v>
      </c>
      <c r="H120" s="7" t="s">
        <v>23</v>
      </c>
      <c r="I120" s="7" t="s">
        <v>8</v>
      </c>
      <c r="J120" s="452" t="s">
        <v>24</v>
      </c>
      <c r="K120" s="452">
        <v>2020</v>
      </c>
      <c r="L120" s="9">
        <f t="shared" si="2"/>
        <v>2030</v>
      </c>
    </row>
    <row r="121" spans="1:12" ht="18" customHeight="1" thickBot="1" x14ac:dyDescent="0.3">
      <c r="A121" s="44">
        <v>3</v>
      </c>
      <c r="B121" s="8" t="s">
        <v>2607</v>
      </c>
      <c r="C121" s="8" t="s">
        <v>2609</v>
      </c>
      <c r="D121" s="7" t="s">
        <v>22</v>
      </c>
      <c r="E121" s="7"/>
      <c r="F121" s="7" t="s">
        <v>38</v>
      </c>
      <c r="G121" s="7">
        <v>3</v>
      </c>
      <c r="H121" s="7" t="s">
        <v>2</v>
      </c>
      <c r="I121" s="7" t="s">
        <v>3</v>
      </c>
      <c r="J121" s="452" t="s">
        <v>30</v>
      </c>
      <c r="K121" s="452">
        <v>2024</v>
      </c>
      <c r="L121" s="9">
        <f t="shared" si="2"/>
        <v>2034</v>
      </c>
    </row>
    <row r="122" spans="1:12" ht="15.75" x14ac:dyDescent="0.25">
      <c r="A122" s="221"/>
      <c r="B122" s="226"/>
      <c r="C122" s="226"/>
      <c r="D122" s="221"/>
      <c r="E122" s="221"/>
      <c r="F122" s="221"/>
      <c r="G122" s="221"/>
      <c r="H122" s="221"/>
      <c r="I122" s="221"/>
      <c r="J122" s="221"/>
      <c r="K122" s="219"/>
      <c r="L122" s="219"/>
    </row>
    <row r="123" spans="1:12" x14ac:dyDescent="0.25">
      <c r="A123" s="1"/>
    </row>
    <row r="124" spans="1:12" ht="23.25" x14ac:dyDescent="0.25">
      <c r="A124" s="395" t="s">
        <v>2654</v>
      </c>
      <c r="B124" s="395"/>
      <c r="C124" s="395"/>
      <c r="D124" s="395"/>
      <c r="E124" s="395"/>
      <c r="F124" s="395"/>
      <c r="G124" s="395"/>
      <c r="H124" s="395"/>
      <c r="I124" s="395"/>
      <c r="J124" s="395"/>
      <c r="K124" s="395"/>
      <c r="L124" s="395"/>
    </row>
    <row r="126" spans="1:12" ht="21" thickBot="1" x14ac:dyDescent="0.35">
      <c r="A126" s="15" t="s">
        <v>51</v>
      </c>
      <c r="B126" s="34" t="s">
        <v>456</v>
      </c>
      <c r="C126" s="34">
        <f>A131</f>
        <v>3</v>
      </c>
      <c r="D126" s="34"/>
    </row>
    <row r="127" spans="1:12" ht="18" x14ac:dyDescent="0.25">
      <c r="A127" s="390"/>
      <c r="B127" s="425" t="s">
        <v>9</v>
      </c>
      <c r="C127" s="425" t="s">
        <v>10</v>
      </c>
      <c r="D127" s="425" t="s">
        <v>11</v>
      </c>
      <c r="E127" s="12" t="s">
        <v>12</v>
      </c>
      <c r="F127" s="425" t="s">
        <v>14</v>
      </c>
      <c r="G127" s="425" t="s">
        <v>15</v>
      </c>
      <c r="H127" s="425" t="s">
        <v>16</v>
      </c>
      <c r="I127" s="425" t="s">
        <v>17</v>
      </c>
      <c r="J127" s="425" t="s">
        <v>18</v>
      </c>
      <c r="K127" s="425" t="s">
        <v>19</v>
      </c>
      <c r="L127" s="12" t="s">
        <v>20</v>
      </c>
    </row>
    <row r="128" spans="1:12" ht="18.75" thickBot="1" x14ac:dyDescent="0.3">
      <c r="A128" s="391"/>
      <c r="B128" s="426"/>
      <c r="C128" s="426"/>
      <c r="D128" s="426"/>
      <c r="E128" s="29" t="s">
        <v>13</v>
      </c>
      <c r="F128" s="426"/>
      <c r="G128" s="426"/>
      <c r="H128" s="426"/>
      <c r="I128" s="426"/>
      <c r="J128" s="426"/>
      <c r="K128" s="426"/>
      <c r="L128" s="29" t="s">
        <v>21</v>
      </c>
    </row>
    <row r="129" spans="1:12" ht="18" customHeight="1" thickBot="1" x14ac:dyDescent="0.3">
      <c r="A129" s="44">
        <v>1</v>
      </c>
      <c r="B129" s="8" t="s">
        <v>2607</v>
      </c>
      <c r="C129" s="8" t="s">
        <v>2608</v>
      </c>
      <c r="D129" s="7" t="s">
        <v>22</v>
      </c>
      <c r="E129" s="7"/>
      <c r="F129" s="7" t="s">
        <v>2655</v>
      </c>
      <c r="G129" s="9">
        <v>22</v>
      </c>
      <c r="H129" s="7" t="s">
        <v>2</v>
      </c>
      <c r="I129" s="7" t="s">
        <v>3</v>
      </c>
      <c r="J129" s="452" t="s">
        <v>1634</v>
      </c>
      <c r="K129" s="452">
        <v>2015</v>
      </c>
      <c r="L129" s="9">
        <f t="shared" ref="L129:L131" si="3">K129+10</f>
        <v>2025</v>
      </c>
    </row>
    <row r="130" spans="1:12" ht="18" customHeight="1" thickBot="1" x14ac:dyDescent="0.3">
      <c r="A130" s="44">
        <v>2</v>
      </c>
      <c r="B130" s="8" t="s">
        <v>2607</v>
      </c>
      <c r="C130" s="8" t="s">
        <v>2608</v>
      </c>
      <c r="D130" s="7" t="s">
        <v>22</v>
      </c>
      <c r="E130" s="7"/>
      <c r="F130" s="7" t="s">
        <v>2655</v>
      </c>
      <c r="G130" s="9">
        <v>23</v>
      </c>
      <c r="H130" s="9" t="s">
        <v>23</v>
      </c>
      <c r="I130" s="9" t="s">
        <v>5</v>
      </c>
      <c r="J130" s="452" t="s">
        <v>782</v>
      </c>
      <c r="K130" s="452">
        <v>2018</v>
      </c>
      <c r="L130" s="9">
        <f t="shared" si="3"/>
        <v>2028</v>
      </c>
    </row>
    <row r="131" spans="1:12" ht="18" customHeight="1" thickBot="1" x14ac:dyDescent="0.3">
      <c r="A131" s="44">
        <v>3</v>
      </c>
      <c r="B131" s="8" t="s">
        <v>2607</v>
      </c>
      <c r="C131" s="8" t="s">
        <v>2608</v>
      </c>
      <c r="D131" s="7" t="s">
        <v>22</v>
      </c>
      <c r="E131" s="7"/>
      <c r="F131" s="7" t="s">
        <v>2656</v>
      </c>
      <c r="G131" s="9">
        <v>24</v>
      </c>
      <c r="H131" s="7" t="s">
        <v>2</v>
      </c>
      <c r="I131" s="7" t="s">
        <v>3</v>
      </c>
      <c r="J131" s="452" t="s">
        <v>1634</v>
      </c>
      <c r="K131" s="452">
        <v>2015</v>
      </c>
      <c r="L131" s="9">
        <f t="shared" si="3"/>
        <v>2025</v>
      </c>
    </row>
    <row r="132" spans="1:12" x14ac:dyDescent="0.25">
      <c r="A132" s="1"/>
    </row>
    <row r="134" spans="1:12" ht="23.25" x14ac:dyDescent="0.25">
      <c r="A134" s="395" t="s">
        <v>2657</v>
      </c>
      <c r="B134" s="395"/>
      <c r="C134" s="395"/>
      <c r="D134" s="395"/>
      <c r="E134" s="395"/>
      <c r="F134" s="395"/>
      <c r="G134" s="395"/>
      <c r="H134" s="395"/>
      <c r="I134" s="395"/>
      <c r="J134" s="395"/>
      <c r="K134" s="395"/>
      <c r="L134" s="395"/>
    </row>
    <row r="135" spans="1:12" ht="20.25" x14ac:dyDescent="0.25">
      <c r="A135" s="385"/>
    </row>
    <row r="136" spans="1:12" ht="21" thickBot="1" x14ac:dyDescent="0.35">
      <c r="A136" s="34" t="s">
        <v>51</v>
      </c>
      <c r="B136" s="34" t="s">
        <v>456</v>
      </c>
      <c r="C136" s="34">
        <f>A156</f>
        <v>18</v>
      </c>
    </row>
    <row r="137" spans="1:12" ht="18" x14ac:dyDescent="0.25">
      <c r="A137" s="390"/>
      <c r="B137" s="425" t="s">
        <v>9</v>
      </c>
      <c r="C137" s="425" t="s">
        <v>10</v>
      </c>
      <c r="D137" s="425" t="s">
        <v>11</v>
      </c>
      <c r="E137" s="12" t="s">
        <v>12</v>
      </c>
      <c r="F137" s="425" t="s">
        <v>14</v>
      </c>
      <c r="G137" s="425" t="s">
        <v>15</v>
      </c>
      <c r="H137" s="425" t="s">
        <v>16</v>
      </c>
      <c r="I137" s="425" t="s">
        <v>17</v>
      </c>
      <c r="J137" s="425" t="s">
        <v>18</v>
      </c>
      <c r="K137" s="425" t="s">
        <v>19</v>
      </c>
      <c r="L137" s="12" t="s">
        <v>20</v>
      </c>
    </row>
    <row r="138" spans="1:12" ht="18.75" thickBot="1" x14ac:dyDescent="0.3">
      <c r="A138" s="391"/>
      <c r="B138" s="426"/>
      <c r="C138" s="426"/>
      <c r="D138" s="426"/>
      <c r="E138" s="29" t="s">
        <v>13</v>
      </c>
      <c r="F138" s="426"/>
      <c r="G138" s="426"/>
      <c r="H138" s="426"/>
      <c r="I138" s="426"/>
      <c r="J138" s="426"/>
      <c r="K138" s="426"/>
      <c r="L138" s="29" t="s">
        <v>21</v>
      </c>
    </row>
    <row r="139" spans="1:12" ht="18" customHeight="1" thickBot="1" x14ac:dyDescent="0.3">
      <c r="A139" s="44">
        <v>1</v>
      </c>
      <c r="B139" s="8" t="s">
        <v>2611</v>
      </c>
      <c r="C139" s="8" t="s">
        <v>2610</v>
      </c>
      <c r="D139" s="7" t="s">
        <v>22</v>
      </c>
      <c r="E139" s="7"/>
      <c r="F139" s="452" t="s">
        <v>784</v>
      </c>
      <c r="G139" s="452">
        <v>1</v>
      </c>
      <c r="H139" s="452" t="s">
        <v>23</v>
      </c>
      <c r="I139" s="452" t="s">
        <v>5</v>
      </c>
      <c r="J139" s="452" t="s">
        <v>782</v>
      </c>
      <c r="K139" s="452">
        <v>2018</v>
      </c>
      <c r="L139" s="9">
        <f t="shared" ref="L139:L156" si="4">K139+10</f>
        <v>2028</v>
      </c>
    </row>
    <row r="140" spans="1:12" ht="18" customHeight="1" thickBot="1" x14ac:dyDescent="0.3">
      <c r="A140" s="44">
        <v>2</v>
      </c>
      <c r="B140" s="8" t="s">
        <v>2611</v>
      </c>
      <c r="C140" s="8" t="s">
        <v>2610</v>
      </c>
      <c r="D140" s="7" t="s">
        <v>22</v>
      </c>
      <c r="E140" s="7"/>
      <c r="F140" s="452" t="s">
        <v>784</v>
      </c>
      <c r="G140" s="452">
        <v>2</v>
      </c>
      <c r="H140" s="452" t="s">
        <v>2</v>
      </c>
      <c r="I140" s="452" t="s">
        <v>3</v>
      </c>
      <c r="J140" s="452" t="s">
        <v>30</v>
      </c>
      <c r="K140" s="452">
        <v>2016</v>
      </c>
      <c r="L140" s="9">
        <f t="shared" si="4"/>
        <v>2026</v>
      </c>
    </row>
    <row r="141" spans="1:12" ht="18" customHeight="1" thickBot="1" x14ac:dyDescent="0.3">
      <c r="A141" s="44">
        <v>3</v>
      </c>
      <c r="B141" s="8" t="s">
        <v>2611</v>
      </c>
      <c r="C141" s="8" t="s">
        <v>2610</v>
      </c>
      <c r="D141" s="7" t="s">
        <v>22</v>
      </c>
      <c r="E141" s="7"/>
      <c r="F141" s="452" t="s">
        <v>2658</v>
      </c>
      <c r="G141" s="452">
        <v>3</v>
      </c>
      <c r="H141" s="452" t="s">
        <v>2</v>
      </c>
      <c r="I141" s="452" t="s">
        <v>3</v>
      </c>
      <c r="J141" s="452" t="s">
        <v>30</v>
      </c>
      <c r="K141" s="452">
        <v>2023</v>
      </c>
      <c r="L141" s="9">
        <f t="shared" si="4"/>
        <v>2033</v>
      </c>
    </row>
    <row r="142" spans="1:12" ht="18" customHeight="1" thickBot="1" x14ac:dyDescent="0.3">
      <c r="A142" s="44">
        <v>4</v>
      </c>
      <c r="B142" s="8" t="s">
        <v>2611</v>
      </c>
      <c r="C142" s="8" t="s">
        <v>2610</v>
      </c>
      <c r="D142" s="7" t="s">
        <v>22</v>
      </c>
      <c r="E142" s="7"/>
      <c r="F142" s="452" t="s">
        <v>57</v>
      </c>
      <c r="G142" s="452">
        <v>4</v>
      </c>
      <c r="H142" s="452" t="s">
        <v>23</v>
      </c>
      <c r="I142" s="452" t="s">
        <v>5</v>
      </c>
      <c r="J142" s="452" t="s">
        <v>30</v>
      </c>
      <c r="K142" s="452">
        <v>2025</v>
      </c>
      <c r="L142" s="9">
        <f t="shared" si="4"/>
        <v>2035</v>
      </c>
    </row>
    <row r="143" spans="1:12" ht="18" customHeight="1" thickBot="1" x14ac:dyDescent="0.3">
      <c r="A143" s="44">
        <v>5</v>
      </c>
      <c r="B143" s="8" t="s">
        <v>2611</v>
      </c>
      <c r="C143" s="8" t="s">
        <v>2610</v>
      </c>
      <c r="D143" s="7" t="s">
        <v>22</v>
      </c>
      <c r="E143" s="7"/>
      <c r="F143" s="452" t="s">
        <v>1488</v>
      </c>
      <c r="G143" s="452">
        <v>5</v>
      </c>
      <c r="H143" s="452" t="s">
        <v>2</v>
      </c>
      <c r="I143" s="452" t="s">
        <v>3</v>
      </c>
      <c r="J143" s="452" t="s">
        <v>30</v>
      </c>
      <c r="K143" s="452">
        <v>2016</v>
      </c>
      <c r="L143" s="9">
        <f t="shared" si="4"/>
        <v>2026</v>
      </c>
    </row>
    <row r="144" spans="1:12" ht="18" customHeight="1" thickBot="1" x14ac:dyDescent="0.3">
      <c r="A144" s="44">
        <v>6</v>
      </c>
      <c r="B144" s="8" t="s">
        <v>2611</v>
      </c>
      <c r="C144" s="8" t="s">
        <v>2610</v>
      </c>
      <c r="D144" s="7" t="s">
        <v>22</v>
      </c>
      <c r="E144" s="7"/>
      <c r="F144" s="452" t="s">
        <v>41</v>
      </c>
      <c r="G144" s="452">
        <v>6</v>
      </c>
      <c r="H144" s="452" t="s">
        <v>23</v>
      </c>
      <c r="I144" s="452" t="s">
        <v>5</v>
      </c>
      <c r="J144" s="452" t="s">
        <v>782</v>
      </c>
      <c r="K144" s="452">
        <v>2018</v>
      </c>
      <c r="L144" s="9">
        <f t="shared" si="4"/>
        <v>2028</v>
      </c>
    </row>
    <row r="145" spans="1:12" ht="18" customHeight="1" thickBot="1" x14ac:dyDescent="0.3">
      <c r="A145" s="44">
        <v>7</v>
      </c>
      <c r="B145" s="8" t="s">
        <v>2611</v>
      </c>
      <c r="C145" s="8" t="s">
        <v>2610</v>
      </c>
      <c r="D145" s="7" t="s">
        <v>22</v>
      </c>
      <c r="E145" s="7"/>
      <c r="F145" s="452" t="s">
        <v>25</v>
      </c>
      <c r="G145" s="452">
        <v>14</v>
      </c>
      <c r="H145" s="452" t="s">
        <v>26</v>
      </c>
      <c r="I145" s="452" t="s">
        <v>7</v>
      </c>
      <c r="J145" s="452" t="s">
        <v>466</v>
      </c>
      <c r="K145" s="452">
        <v>2018</v>
      </c>
      <c r="L145" s="9">
        <f t="shared" si="4"/>
        <v>2028</v>
      </c>
    </row>
    <row r="146" spans="1:12" ht="18" customHeight="1" thickBot="1" x14ac:dyDescent="0.3">
      <c r="A146" s="44">
        <v>8</v>
      </c>
      <c r="B146" s="8" t="s">
        <v>2611</v>
      </c>
      <c r="C146" s="8" t="s">
        <v>2610</v>
      </c>
      <c r="D146" s="7" t="s">
        <v>22</v>
      </c>
      <c r="E146" s="7"/>
      <c r="F146" s="452" t="s">
        <v>2659</v>
      </c>
      <c r="G146" s="452">
        <v>16</v>
      </c>
      <c r="H146" s="452" t="s">
        <v>23</v>
      </c>
      <c r="I146" s="452" t="s">
        <v>5</v>
      </c>
      <c r="J146" s="452" t="s">
        <v>782</v>
      </c>
      <c r="K146" s="452">
        <v>2018</v>
      </c>
      <c r="L146" s="9">
        <f t="shared" si="4"/>
        <v>2028</v>
      </c>
    </row>
    <row r="147" spans="1:12" ht="18" customHeight="1" thickBot="1" x14ac:dyDescent="0.3">
      <c r="A147" s="44">
        <v>9</v>
      </c>
      <c r="B147" s="8" t="s">
        <v>2611</v>
      </c>
      <c r="C147" s="8" t="s">
        <v>2610</v>
      </c>
      <c r="D147" s="228" t="s">
        <v>22</v>
      </c>
      <c r="E147" s="7"/>
      <c r="F147" s="457" t="s">
        <v>2659</v>
      </c>
      <c r="G147" s="457">
        <v>17</v>
      </c>
      <c r="H147" s="457" t="s">
        <v>2628</v>
      </c>
      <c r="I147" s="457" t="s">
        <v>3</v>
      </c>
      <c r="J147" s="457" t="s">
        <v>30</v>
      </c>
      <c r="K147" s="457">
        <v>2016</v>
      </c>
      <c r="L147" s="207">
        <f t="shared" si="4"/>
        <v>2026</v>
      </c>
    </row>
    <row r="148" spans="1:12" ht="18" customHeight="1" thickBot="1" x14ac:dyDescent="0.3">
      <c r="A148" s="44">
        <v>10</v>
      </c>
      <c r="B148" s="8" t="s">
        <v>2611</v>
      </c>
      <c r="C148" s="8" t="s">
        <v>2610</v>
      </c>
      <c r="D148" s="465" t="s">
        <v>22</v>
      </c>
      <c r="E148" s="7"/>
      <c r="F148" s="466" t="s">
        <v>2660</v>
      </c>
      <c r="G148" s="466">
        <v>18</v>
      </c>
      <c r="H148" s="466" t="s">
        <v>23</v>
      </c>
      <c r="I148" s="466" t="s">
        <v>5</v>
      </c>
      <c r="J148" s="467" t="s">
        <v>24</v>
      </c>
      <c r="K148" s="454">
        <v>2020</v>
      </c>
      <c r="L148" s="468">
        <f t="shared" si="4"/>
        <v>2030</v>
      </c>
    </row>
    <row r="149" spans="1:12" ht="18" customHeight="1" thickBot="1" x14ac:dyDescent="0.3">
      <c r="A149" s="44">
        <v>11</v>
      </c>
      <c r="B149" s="8" t="s">
        <v>2611</v>
      </c>
      <c r="C149" s="8" t="s">
        <v>2610</v>
      </c>
      <c r="D149" s="469" t="s">
        <v>29</v>
      </c>
      <c r="E149" s="469"/>
      <c r="F149" s="454" t="s">
        <v>47</v>
      </c>
      <c r="G149" s="454">
        <v>7</v>
      </c>
      <c r="H149" s="454" t="s">
        <v>2</v>
      </c>
      <c r="I149" s="454" t="s">
        <v>3</v>
      </c>
      <c r="J149" s="452" t="s">
        <v>30</v>
      </c>
      <c r="K149" s="452">
        <v>2024</v>
      </c>
      <c r="L149" s="469">
        <f t="shared" si="4"/>
        <v>2034</v>
      </c>
    </row>
    <row r="150" spans="1:12" ht="18" customHeight="1" thickBot="1" x14ac:dyDescent="0.3">
      <c r="A150" s="44">
        <v>12</v>
      </c>
      <c r="B150" s="8" t="s">
        <v>2611</v>
      </c>
      <c r="C150" s="8" t="s">
        <v>2610</v>
      </c>
      <c r="D150" s="462" t="s">
        <v>29</v>
      </c>
      <c r="E150" s="462"/>
      <c r="F150" s="455" t="s">
        <v>54</v>
      </c>
      <c r="G150" s="455" t="s">
        <v>2661</v>
      </c>
      <c r="H150" s="455" t="s">
        <v>23</v>
      </c>
      <c r="I150" s="455" t="s">
        <v>5</v>
      </c>
      <c r="J150" s="452" t="s">
        <v>782</v>
      </c>
      <c r="K150" s="452">
        <v>2018</v>
      </c>
      <c r="L150" s="462">
        <f t="shared" si="4"/>
        <v>2028</v>
      </c>
    </row>
    <row r="151" spans="1:12" ht="18" customHeight="1" thickBot="1" x14ac:dyDescent="0.3">
      <c r="A151" s="44">
        <v>13</v>
      </c>
      <c r="B151" s="8" t="s">
        <v>2611</v>
      </c>
      <c r="C151" s="8" t="s">
        <v>2610</v>
      </c>
      <c r="D151" s="462" t="s">
        <v>29</v>
      </c>
      <c r="E151" s="462"/>
      <c r="F151" s="455" t="s">
        <v>2662</v>
      </c>
      <c r="G151" s="455">
        <v>8</v>
      </c>
      <c r="H151" s="455" t="s">
        <v>23</v>
      </c>
      <c r="I151" s="455" t="s">
        <v>5</v>
      </c>
      <c r="J151" s="452" t="s">
        <v>782</v>
      </c>
      <c r="K151" s="452">
        <v>2018</v>
      </c>
      <c r="L151" s="462">
        <f t="shared" si="4"/>
        <v>2028</v>
      </c>
    </row>
    <row r="152" spans="1:12" ht="18" customHeight="1" thickBot="1" x14ac:dyDescent="0.3">
      <c r="A152" s="44">
        <v>14</v>
      </c>
      <c r="B152" s="8" t="s">
        <v>2611</v>
      </c>
      <c r="C152" s="8" t="s">
        <v>2610</v>
      </c>
      <c r="D152" s="462" t="s">
        <v>29</v>
      </c>
      <c r="E152" s="462"/>
      <c r="F152" s="455" t="s">
        <v>49</v>
      </c>
      <c r="G152" s="455">
        <v>9</v>
      </c>
      <c r="H152" s="455" t="s">
        <v>2</v>
      </c>
      <c r="I152" s="455" t="s">
        <v>3</v>
      </c>
      <c r="J152" s="452" t="s">
        <v>30</v>
      </c>
      <c r="K152" s="452">
        <v>2023</v>
      </c>
      <c r="L152" s="462">
        <f t="shared" si="4"/>
        <v>2033</v>
      </c>
    </row>
    <row r="153" spans="1:12" ht="18" customHeight="1" thickBot="1" x14ac:dyDescent="0.3">
      <c r="A153" s="44">
        <v>15</v>
      </c>
      <c r="B153" s="8" t="s">
        <v>2611</v>
      </c>
      <c r="C153" s="8" t="s">
        <v>2610</v>
      </c>
      <c r="D153" s="462" t="s">
        <v>29</v>
      </c>
      <c r="E153" s="462"/>
      <c r="F153" s="455" t="s">
        <v>41</v>
      </c>
      <c r="G153" s="455">
        <v>10</v>
      </c>
      <c r="H153" s="455" t="s">
        <v>23</v>
      </c>
      <c r="I153" s="455" t="s">
        <v>5</v>
      </c>
      <c r="J153" s="452" t="s">
        <v>782</v>
      </c>
      <c r="K153" s="452">
        <v>2018</v>
      </c>
      <c r="L153" s="462">
        <f t="shared" si="4"/>
        <v>2028</v>
      </c>
    </row>
    <row r="154" spans="1:12" ht="18" customHeight="1" thickBot="1" x14ac:dyDescent="0.3">
      <c r="A154" s="44">
        <v>16</v>
      </c>
      <c r="B154" s="8" t="s">
        <v>2611</v>
      </c>
      <c r="C154" s="8" t="s">
        <v>2610</v>
      </c>
      <c r="D154" s="470" t="s">
        <v>31</v>
      </c>
      <c r="E154" s="470"/>
      <c r="F154" s="455" t="s">
        <v>865</v>
      </c>
      <c r="G154" s="455">
        <v>11</v>
      </c>
      <c r="H154" s="455" t="s">
        <v>2</v>
      </c>
      <c r="I154" s="455" t="s">
        <v>3</v>
      </c>
      <c r="J154" s="452" t="s">
        <v>30</v>
      </c>
      <c r="K154" s="452">
        <v>2024</v>
      </c>
      <c r="L154" s="462">
        <f t="shared" si="4"/>
        <v>2034</v>
      </c>
    </row>
    <row r="155" spans="1:12" ht="18" customHeight="1" thickBot="1" x14ac:dyDescent="0.3">
      <c r="A155" s="44">
        <v>17</v>
      </c>
      <c r="B155" s="8" t="s">
        <v>2611</v>
      </c>
      <c r="C155" s="8" t="s">
        <v>2610</v>
      </c>
      <c r="D155" s="7" t="s">
        <v>31</v>
      </c>
      <c r="E155" s="7"/>
      <c r="F155" s="452" t="s">
        <v>41</v>
      </c>
      <c r="G155" s="452">
        <v>12</v>
      </c>
      <c r="H155" s="452" t="s">
        <v>23</v>
      </c>
      <c r="I155" s="452" t="s">
        <v>5</v>
      </c>
      <c r="J155" s="452" t="s">
        <v>782</v>
      </c>
      <c r="K155" s="452">
        <v>2018</v>
      </c>
      <c r="L155" s="9">
        <f t="shared" si="4"/>
        <v>2028</v>
      </c>
    </row>
    <row r="156" spans="1:12" ht="18" customHeight="1" thickBot="1" x14ac:dyDescent="0.3">
      <c r="A156" s="44">
        <v>18</v>
      </c>
      <c r="B156" s="8" t="s">
        <v>2611</v>
      </c>
      <c r="C156" s="8" t="s">
        <v>2610</v>
      </c>
      <c r="D156" s="7" t="s">
        <v>31</v>
      </c>
      <c r="E156" s="7"/>
      <c r="F156" s="452" t="s">
        <v>41</v>
      </c>
      <c r="G156" s="452">
        <v>13</v>
      </c>
      <c r="H156" s="452" t="s">
        <v>23</v>
      </c>
      <c r="I156" s="452" t="s">
        <v>5</v>
      </c>
      <c r="J156" s="452" t="s">
        <v>30</v>
      </c>
      <c r="K156" s="452">
        <v>2025</v>
      </c>
      <c r="L156" s="9">
        <f t="shared" si="4"/>
        <v>2035</v>
      </c>
    </row>
    <row r="157" spans="1:12" ht="18" customHeight="1" x14ac:dyDescent="0.25">
      <c r="A157" s="221"/>
      <c r="B157" s="226"/>
      <c r="C157" s="226"/>
      <c r="D157" s="221"/>
      <c r="E157" s="221"/>
      <c r="F157" s="221"/>
      <c r="G157" s="219"/>
      <c r="H157" s="219"/>
      <c r="I157" s="221"/>
      <c r="J157" s="221"/>
      <c r="K157" s="221"/>
      <c r="L157" s="219"/>
    </row>
    <row r="158" spans="1:12" ht="18" customHeight="1" x14ac:dyDescent="0.25">
      <c r="A158" s="386"/>
    </row>
    <row r="159" spans="1:12" ht="23.25" x14ac:dyDescent="0.25">
      <c r="A159" s="395" t="s">
        <v>2663</v>
      </c>
      <c r="B159" s="395"/>
      <c r="C159" s="395"/>
      <c r="D159" s="395"/>
      <c r="E159" s="395"/>
      <c r="F159" s="395"/>
      <c r="G159" s="395"/>
      <c r="H159" s="395"/>
      <c r="I159" s="395"/>
      <c r="J159" s="395"/>
      <c r="K159" s="395"/>
      <c r="L159" s="395"/>
    </row>
    <row r="161" spans="1:12" ht="21.75" thickBot="1" x14ac:dyDescent="0.4">
      <c r="A161" s="388" t="s">
        <v>51</v>
      </c>
      <c r="B161" s="33" t="s">
        <v>456</v>
      </c>
      <c r="C161" s="33">
        <f>A166</f>
        <v>3</v>
      </c>
    </row>
    <row r="162" spans="1:12" ht="18" x14ac:dyDescent="0.25">
      <c r="A162" s="390"/>
      <c r="B162" s="425" t="s">
        <v>9</v>
      </c>
      <c r="C162" s="425" t="s">
        <v>10</v>
      </c>
      <c r="D162" s="425" t="s">
        <v>11</v>
      </c>
      <c r="E162" s="12" t="s">
        <v>12</v>
      </c>
      <c r="F162" s="425" t="s">
        <v>14</v>
      </c>
      <c r="G162" s="425" t="s">
        <v>15</v>
      </c>
      <c r="H162" s="425" t="s">
        <v>16</v>
      </c>
      <c r="I162" s="425" t="s">
        <v>17</v>
      </c>
      <c r="J162" s="425" t="s">
        <v>18</v>
      </c>
      <c r="K162" s="425" t="s">
        <v>19</v>
      </c>
      <c r="L162" s="12" t="s">
        <v>20</v>
      </c>
    </row>
    <row r="163" spans="1:12" ht="18.75" thickBot="1" x14ac:dyDescent="0.3">
      <c r="A163" s="391"/>
      <c r="B163" s="426"/>
      <c r="C163" s="426"/>
      <c r="D163" s="426"/>
      <c r="E163" s="29" t="s">
        <v>13</v>
      </c>
      <c r="F163" s="426"/>
      <c r="G163" s="426"/>
      <c r="H163" s="426"/>
      <c r="I163" s="426"/>
      <c r="J163" s="426"/>
      <c r="K163" s="426"/>
      <c r="L163" s="29" t="s">
        <v>21</v>
      </c>
    </row>
    <row r="164" spans="1:12" ht="18" customHeight="1" thickBot="1" x14ac:dyDescent="0.3">
      <c r="A164" s="44">
        <v>1</v>
      </c>
      <c r="B164" s="8" t="s">
        <v>2611</v>
      </c>
      <c r="C164" s="8" t="s">
        <v>2612</v>
      </c>
      <c r="D164" s="7" t="s">
        <v>22</v>
      </c>
      <c r="E164" s="7"/>
      <c r="F164" s="7" t="s">
        <v>50</v>
      </c>
      <c r="G164" s="7">
        <v>1</v>
      </c>
      <c r="H164" s="7" t="s">
        <v>23</v>
      </c>
      <c r="I164" s="7" t="s">
        <v>5</v>
      </c>
      <c r="J164" s="452" t="s">
        <v>30</v>
      </c>
      <c r="K164" s="452">
        <v>2022</v>
      </c>
      <c r="L164" s="9">
        <f t="shared" ref="L164:L166" si="5">K164+10</f>
        <v>2032</v>
      </c>
    </row>
    <row r="165" spans="1:12" ht="18" customHeight="1" thickBot="1" x14ac:dyDescent="0.3">
      <c r="A165" s="44">
        <v>2</v>
      </c>
      <c r="B165" s="8" t="s">
        <v>2611</v>
      </c>
      <c r="C165" s="8" t="s">
        <v>2612</v>
      </c>
      <c r="D165" s="7" t="s">
        <v>22</v>
      </c>
      <c r="E165" s="7"/>
      <c r="F165" s="7" t="s">
        <v>50</v>
      </c>
      <c r="G165" s="7">
        <v>2</v>
      </c>
      <c r="H165" s="7" t="s">
        <v>2</v>
      </c>
      <c r="I165" s="7" t="s">
        <v>3</v>
      </c>
      <c r="J165" s="452" t="s">
        <v>24</v>
      </c>
      <c r="K165" s="452">
        <v>2021</v>
      </c>
      <c r="L165" s="9">
        <f t="shared" si="5"/>
        <v>2031</v>
      </c>
    </row>
    <row r="166" spans="1:12" ht="18" customHeight="1" thickBot="1" x14ac:dyDescent="0.3">
      <c r="A166" s="44">
        <v>3</v>
      </c>
      <c r="B166" s="8" t="s">
        <v>2611</v>
      </c>
      <c r="C166" s="8" t="s">
        <v>2612</v>
      </c>
      <c r="D166" s="7" t="s">
        <v>22</v>
      </c>
      <c r="E166" s="7"/>
      <c r="F166" s="7" t="s">
        <v>2664</v>
      </c>
      <c r="G166" s="7">
        <v>3</v>
      </c>
      <c r="H166" s="7" t="s">
        <v>23</v>
      </c>
      <c r="I166" s="7" t="s">
        <v>5</v>
      </c>
      <c r="J166" s="452" t="s">
        <v>30</v>
      </c>
      <c r="K166" s="452">
        <v>2022</v>
      </c>
      <c r="L166" s="9">
        <f t="shared" si="5"/>
        <v>2032</v>
      </c>
    </row>
    <row r="167" spans="1:12" ht="18" customHeight="1" x14ac:dyDescent="0.25">
      <c r="A167" s="1"/>
    </row>
    <row r="168" spans="1:12" ht="18" customHeight="1" x14ac:dyDescent="0.25">
      <c r="A168" s="1"/>
    </row>
    <row r="169" spans="1:12" ht="23.25" x14ac:dyDescent="0.25">
      <c r="A169" s="395" t="s">
        <v>2663</v>
      </c>
      <c r="B169" s="395"/>
      <c r="C169" s="395"/>
      <c r="D169" s="395"/>
      <c r="E169" s="395"/>
      <c r="F169" s="395"/>
      <c r="G169" s="395"/>
      <c r="H169" s="395"/>
      <c r="I169" s="395"/>
      <c r="J169" s="395"/>
      <c r="K169" s="395"/>
      <c r="L169" s="395"/>
    </row>
    <row r="170" spans="1:12" ht="20.25" x14ac:dyDescent="0.25">
      <c r="A170" s="419" t="s">
        <v>42</v>
      </c>
      <c r="B170" s="419"/>
      <c r="C170" s="419"/>
      <c r="D170" s="419"/>
      <c r="E170" s="419"/>
      <c r="F170" s="419"/>
      <c r="G170" s="419"/>
      <c r="H170" s="419"/>
      <c r="I170" s="419"/>
      <c r="J170" s="419"/>
      <c r="K170" s="419"/>
      <c r="L170" s="419"/>
    </row>
    <row r="171" spans="1:12" ht="15.75" thickBot="1" x14ac:dyDescent="0.3">
      <c r="A171" s="1"/>
    </row>
    <row r="172" spans="1:12" ht="18" x14ac:dyDescent="0.25">
      <c r="A172" s="46"/>
      <c r="B172" s="425" t="s">
        <v>9</v>
      </c>
      <c r="C172" s="425" t="s">
        <v>10</v>
      </c>
      <c r="D172" s="417" t="s">
        <v>16</v>
      </c>
      <c r="E172" s="415" t="s">
        <v>14</v>
      </c>
      <c r="F172" s="6" t="s">
        <v>43</v>
      </c>
      <c r="G172" s="417" t="s">
        <v>45</v>
      </c>
    </row>
    <row r="173" spans="1:12" ht="18.75" thickBot="1" x14ac:dyDescent="0.3">
      <c r="A173" s="47"/>
      <c r="B173" s="426"/>
      <c r="C173" s="426"/>
      <c r="D173" s="427"/>
      <c r="E173" s="428"/>
      <c r="F173" s="10" t="s">
        <v>44</v>
      </c>
      <c r="G173" s="427"/>
    </row>
    <row r="174" spans="1:12" ht="48" thickBot="1" x14ac:dyDescent="0.3">
      <c r="A174" s="44">
        <v>1</v>
      </c>
      <c r="B174" s="8" t="s">
        <v>2611</v>
      </c>
      <c r="C174" s="8" t="s">
        <v>2665</v>
      </c>
      <c r="D174" s="7" t="s">
        <v>46</v>
      </c>
      <c r="E174" s="7"/>
      <c r="F174" s="7">
        <v>100</v>
      </c>
      <c r="G174" s="9"/>
    </row>
    <row r="175" spans="1:12" x14ac:dyDescent="0.25">
      <c r="A175" s="1"/>
    </row>
    <row r="177" spans="1:12" ht="23.25" x14ac:dyDescent="0.25">
      <c r="A177" s="395" t="s">
        <v>2666</v>
      </c>
      <c r="B177" s="395"/>
      <c r="C177" s="395"/>
      <c r="D177" s="395"/>
      <c r="E177" s="395"/>
      <c r="F177" s="395"/>
      <c r="G177" s="395"/>
      <c r="H177" s="395"/>
      <c r="I177" s="395"/>
      <c r="J177" s="395"/>
      <c r="K177" s="395"/>
      <c r="L177" s="395"/>
    </row>
    <row r="179" spans="1:12" ht="21" thickBot="1" x14ac:dyDescent="0.35">
      <c r="A179" s="15" t="s">
        <v>51</v>
      </c>
      <c r="B179" s="34" t="s">
        <v>456</v>
      </c>
      <c r="C179" s="34">
        <f>A193</f>
        <v>12</v>
      </c>
    </row>
    <row r="180" spans="1:12" ht="18" x14ac:dyDescent="0.25">
      <c r="A180" s="390"/>
      <c r="B180" s="425" t="s">
        <v>9</v>
      </c>
      <c r="C180" s="425" t="s">
        <v>10</v>
      </c>
      <c r="D180" s="425" t="s">
        <v>11</v>
      </c>
      <c r="E180" s="12" t="s">
        <v>12</v>
      </c>
      <c r="F180" s="425" t="s">
        <v>14</v>
      </c>
      <c r="G180" s="425" t="s">
        <v>15</v>
      </c>
      <c r="H180" s="425" t="s">
        <v>16</v>
      </c>
      <c r="I180" s="425" t="s">
        <v>17</v>
      </c>
      <c r="J180" s="425" t="s">
        <v>18</v>
      </c>
      <c r="K180" s="425" t="s">
        <v>19</v>
      </c>
      <c r="L180" s="12" t="s">
        <v>20</v>
      </c>
    </row>
    <row r="181" spans="1:12" ht="18.75" thickBot="1" x14ac:dyDescent="0.3">
      <c r="A181" s="391"/>
      <c r="B181" s="426"/>
      <c r="C181" s="426"/>
      <c r="D181" s="426"/>
      <c r="E181" s="29" t="s">
        <v>13</v>
      </c>
      <c r="F181" s="426"/>
      <c r="G181" s="426"/>
      <c r="H181" s="426"/>
      <c r="I181" s="426"/>
      <c r="J181" s="426"/>
      <c r="K181" s="426"/>
      <c r="L181" s="29" t="s">
        <v>21</v>
      </c>
    </row>
    <row r="182" spans="1:12" ht="18" customHeight="1" thickBot="1" x14ac:dyDescent="0.3">
      <c r="A182" s="44">
        <v>1</v>
      </c>
      <c r="B182" s="8" t="s">
        <v>2613</v>
      </c>
      <c r="C182" s="8" t="s">
        <v>2613</v>
      </c>
      <c r="D182" s="470" t="s">
        <v>22</v>
      </c>
      <c r="E182" s="470"/>
      <c r="F182" s="455" t="s">
        <v>34</v>
      </c>
      <c r="G182" s="455">
        <v>3</v>
      </c>
      <c r="H182" s="455" t="s">
        <v>26</v>
      </c>
      <c r="I182" s="455" t="s">
        <v>7</v>
      </c>
      <c r="J182" s="455" t="s">
        <v>466</v>
      </c>
      <c r="K182" s="455">
        <v>2018</v>
      </c>
      <c r="L182" s="455">
        <f t="shared" ref="L182:L193" si="6">K182+10</f>
        <v>2028</v>
      </c>
    </row>
    <row r="183" spans="1:12" ht="18" customHeight="1" thickBot="1" x14ac:dyDescent="0.3">
      <c r="A183" s="44">
        <v>2</v>
      </c>
      <c r="B183" s="8" t="s">
        <v>2613</v>
      </c>
      <c r="C183" s="8" t="s">
        <v>2613</v>
      </c>
      <c r="D183" s="470" t="s">
        <v>22</v>
      </c>
      <c r="E183" s="470"/>
      <c r="F183" s="455" t="s">
        <v>2667</v>
      </c>
      <c r="G183" s="455">
        <v>1</v>
      </c>
      <c r="H183" s="455" t="s">
        <v>23</v>
      </c>
      <c r="I183" s="455" t="s">
        <v>5</v>
      </c>
      <c r="J183" s="455" t="s">
        <v>782</v>
      </c>
      <c r="K183" s="455">
        <v>2018</v>
      </c>
      <c r="L183" s="455">
        <f t="shared" si="6"/>
        <v>2028</v>
      </c>
    </row>
    <row r="184" spans="1:12" ht="18" customHeight="1" thickBot="1" x14ac:dyDescent="0.3">
      <c r="A184" s="44">
        <v>3</v>
      </c>
      <c r="B184" s="8" t="s">
        <v>2613</v>
      </c>
      <c r="C184" s="8" t="s">
        <v>2613</v>
      </c>
      <c r="D184" s="470" t="s">
        <v>22</v>
      </c>
      <c r="E184" s="470"/>
      <c r="F184" s="455" t="s">
        <v>2668</v>
      </c>
      <c r="G184" s="455">
        <v>0</v>
      </c>
      <c r="H184" s="455" t="s">
        <v>23</v>
      </c>
      <c r="I184" s="455" t="s">
        <v>5</v>
      </c>
      <c r="J184" s="455" t="s">
        <v>782</v>
      </c>
      <c r="K184" s="455">
        <v>2018</v>
      </c>
      <c r="L184" s="455">
        <f t="shared" si="6"/>
        <v>2028</v>
      </c>
    </row>
    <row r="185" spans="1:12" ht="18" customHeight="1" thickBot="1" x14ac:dyDescent="0.3">
      <c r="A185" s="44">
        <v>4</v>
      </c>
      <c r="B185" s="8" t="s">
        <v>2613</v>
      </c>
      <c r="C185" s="8" t="s">
        <v>2613</v>
      </c>
      <c r="D185" s="471" t="s">
        <v>22</v>
      </c>
      <c r="E185" s="471"/>
      <c r="F185" s="453" t="s">
        <v>2669</v>
      </c>
      <c r="G185" s="453" t="s">
        <v>2670</v>
      </c>
      <c r="H185" s="453" t="s">
        <v>23</v>
      </c>
      <c r="I185" s="453" t="s">
        <v>5</v>
      </c>
      <c r="J185" s="455" t="s">
        <v>24</v>
      </c>
      <c r="K185" s="455">
        <v>2019</v>
      </c>
      <c r="L185" s="453">
        <f t="shared" si="6"/>
        <v>2029</v>
      </c>
    </row>
    <row r="186" spans="1:12" ht="18" customHeight="1" thickBot="1" x14ac:dyDescent="0.3">
      <c r="A186" s="44">
        <v>5</v>
      </c>
      <c r="B186" s="8" t="s">
        <v>2613</v>
      </c>
      <c r="C186" s="8" t="s">
        <v>2613</v>
      </c>
      <c r="D186" s="469" t="s">
        <v>29</v>
      </c>
      <c r="E186" s="469"/>
      <c r="F186" s="454" t="s">
        <v>2671</v>
      </c>
      <c r="G186" s="454">
        <v>7</v>
      </c>
      <c r="H186" s="454" t="s">
        <v>23</v>
      </c>
      <c r="I186" s="454" t="s">
        <v>5</v>
      </c>
      <c r="J186" s="455" t="s">
        <v>782</v>
      </c>
      <c r="K186" s="455">
        <v>2018</v>
      </c>
      <c r="L186" s="454">
        <f t="shared" si="6"/>
        <v>2028</v>
      </c>
    </row>
    <row r="187" spans="1:12" ht="18" customHeight="1" thickBot="1" x14ac:dyDescent="0.3">
      <c r="A187" s="44">
        <v>6</v>
      </c>
      <c r="B187" s="8" t="s">
        <v>2613</v>
      </c>
      <c r="C187" s="8" t="s">
        <v>2613</v>
      </c>
      <c r="D187" s="462" t="s">
        <v>22</v>
      </c>
      <c r="E187" s="462"/>
      <c r="F187" s="455" t="s">
        <v>2667</v>
      </c>
      <c r="G187" s="455">
        <v>2</v>
      </c>
      <c r="H187" s="455" t="s">
        <v>2</v>
      </c>
      <c r="I187" s="455" t="s">
        <v>3</v>
      </c>
      <c r="J187" s="455" t="s">
        <v>1634</v>
      </c>
      <c r="K187" s="455">
        <v>2015</v>
      </c>
      <c r="L187" s="455">
        <f t="shared" si="6"/>
        <v>2025</v>
      </c>
    </row>
    <row r="188" spans="1:12" ht="18" customHeight="1" thickBot="1" x14ac:dyDescent="0.3">
      <c r="A188" s="44">
        <v>7</v>
      </c>
      <c r="B188" s="8" t="s">
        <v>2613</v>
      </c>
      <c r="C188" s="8" t="s">
        <v>2613</v>
      </c>
      <c r="D188" s="462" t="s">
        <v>29</v>
      </c>
      <c r="E188" s="462"/>
      <c r="F188" s="455" t="s">
        <v>54</v>
      </c>
      <c r="G188" s="455">
        <v>4</v>
      </c>
      <c r="H188" s="455" t="s">
        <v>23</v>
      </c>
      <c r="I188" s="455" t="s">
        <v>5</v>
      </c>
      <c r="J188" s="455" t="s">
        <v>782</v>
      </c>
      <c r="K188" s="455">
        <v>2018</v>
      </c>
      <c r="L188" s="455">
        <f t="shared" si="6"/>
        <v>2028</v>
      </c>
    </row>
    <row r="189" spans="1:12" ht="18" customHeight="1" thickBot="1" x14ac:dyDescent="0.3">
      <c r="A189" s="44">
        <v>8</v>
      </c>
      <c r="B189" s="8" t="s">
        <v>2613</v>
      </c>
      <c r="C189" s="8" t="s">
        <v>2613</v>
      </c>
      <c r="D189" s="470" t="s">
        <v>31</v>
      </c>
      <c r="E189" s="470"/>
      <c r="F189" s="455" t="s">
        <v>2672</v>
      </c>
      <c r="G189" s="455">
        <v>9</v>
      </c>
      <c r="H189" s="455" t="s">
        <v>23</v>
      </c>
      <c r="I189" s="455" t="s">
        <v>5</v>
      </c>
      <c r="J189" s="455" t="s">
        <v>782</v>
      </c>
      <c r="K189" s="455">
        <v>2018</v>
      </c>
      <c r="L189" s="455">
        <f t="shared" si="6"/>
        <v>2028</v>
      </c>
    </row>
    <row r="190" spans="1:12" ht="18" customHeight="1" thickBot="1" x14ac:dyDescent="0.3">
      <c r="A190" s="44">
        <v>9</v>
      </c>
      <c r="B190" s="8" t="s">
        <v>2613</v>
      </c>
      <c r="C190" s="8" t="s">
        <v>2613</v>
      </c>
      <c r="D190" s="470" t="s">
        <v>31</v>
      </c>
      <c r="E190" s="470"/>
      <c r="F190" s="455" t="s">
        <v>34</v>
      </c>
      <c r="G190" s="455">
        <v>6</v>
      </c>
      <c r="H190" s="455" t="s">
        <v>2</v>
      </c>
      <c r="I190" s="455" t="s">
        <v>3</v>
      </c>
      <c r="J190" s="455" t="s">
        <v>30</v>
      </c>
      <c r="K190" s="455">
        <v>2024</v>
      </c>
      <c r="L190" s="455">
        <f t="shared" si="6"/>
        <v>2034</v>
      </c>
    </row>
    <row r="191" spans="1:12" ht="18" customHeight="1" thickBot="1" x14ac:dyDescent="0.3">
      <c r="A191" s="44">
        <v>10</v>
      </c>
      <c r="B191" s="8" t="s">
        <v>2613</v>
      </c>
      <c r="C191" s="8" t="s">
        <v>2613</v>
      </c>
      <c r="D191" s="7" t="s">
        <v>31</v>
      </c>
      <c r="E191" s="7"/>
      <c r="F191" s="452" t="s">
        <v>2673</v>
      </c>
      <c r="G191" s="452">
        <v>8</v>
      </c>
      <c r="H191" s="452" t="s">
        <v>2</v>
      </c>
      <c r="I191" s="452" t="s">
        <v>3</v>
      </c>
      <c r="J191" s="452" t="s">
        <v>30</v>
      </c>
      <c r="K191" s="452">
        <v>2016</v>
      </c>
      <c r="L191" s="452">
        <f t="shared" si="6"/>
        <v>2026</v>
      </c>
    </row>
    <row r="192" spans="1:12" ht="18" customHeight="1" thickBot="1" x14ac:dyDescent="0.3">
      <c r="A192" s="44">
        <v>11</v>
      </c>
      <c r="B192" s="8" t="s">
        <v>2613</v>
      </c>
      <c r="C192" s="8" t="s">
        <v>2613</v>
      </c>
      <c r="D192" s="7" t="s">
        <v>31</v>
      </c>
      <c r="E192" s="7"/>
      <c r="F192" s="452" t="s">
        <v>2673</v>
      </c>
      <c r="G192" s="452" t="s">
        <v>2674</v>
      </c>
      <c r="H192" s="452" t="s">
        <v>23</v>
      </c>
      <c r="I192" s="452" t="s">
        <v>5</v>
      </c>
      <c r="J192" s="455" t="s">
        <v>24</v>
      </c>
      <c r="K192" s="455">
        <v>2019</v>
      </c>
      <c r="L192" s="452">
        <f t="shared" si="6"/>
        <v>2029</v>
      </c>
    </row>
    <row r="193" spans="1:12" ht="18" customHeight="1" thickBot="1" x14ac:dyDescent="0.3">
      <c r="A193" s="44">
        <v>12</v>
      </c>
      <c r="B193" s="8" t="s">
        <v>2613</v>
      </c>
      <c r="C193" s="8" t="s">
        <v>2613</v>
      </c>
      <c r="D193" s="7" t="s">
        <v>31</v>
      </c>
      <c r="E193" s="7"/>
      <c r="F193" s="452" t="s">
        <v>54</v>
      </c>
      <c r="G193" s="452">
        <v>5</v>
      </c>
      <c r="H193" s="452" t="s">
        <v>23</v>
      </c>
      <c r="I193" s="452" t="s">
        <v>5</v>
      </c>
      <c r="J193" s="455" t="s">
        <v>782</v>
      </c>
      <c r="K193" s="455">
        <v>2018</v>
      </c>
      <c r="L193" s="452">
        <f t="shared" si="6"/>
        <v>2028</v>
      </c>
    </row>
    <row r="194" spans="1:12" ht="18" customHeight="1" x14ac:dyDescent="0.25">
      <c r="A194" s="1"/>
    </row>
    <row r="195" spans="1:12" ht="18" customHeight="1" x14ac:dyDescent="0.25">
      <c r="A195" s="1"/>
    </row>
    <row r="196" spans="1:12" ht="23.25" x14ac:dyDescent="0.25">
      <c r="A196" s="395" t="s">
        <v>2675</v>
      </c>
      <c r="B196" s="395"/>
      <c r="C196" s="395"/>
      <c r="D196" s="395"/>
      <c r="E196" s="395"/>
      <c r="F196" s="395"/>
      <c r="G196" s="395"/>
      <c r="H196" s="395"/>
      <c r="I196" s="395"/>
      <c r="J196" s="395"/>
      <c r="K196" s="395"/>
      <c r="L196" s="395"/>
    </row>
    <row r="198" spans="1:12" ht="21.75" thickBot="1" x14ac:dyDescent="0.4">
      <c r="A198" s="388" t="s">
        <v>51</v>
      </c>
      <c r="B198" s="33" t="s">
        <v>456</v>
      </c>
      <c r="C198" s="33">
        <f>A201</f>
        <v>1</v>
      </c>
    </row>
    <row r="199" spans="1:12" ht="18" x14ac:dyDescent="0.25">
      <c r="A199" s="390"/>
      <c r="B199" s="425" t="s">
        <v>9</v>
      </c>
      <c r="C199" s="425" t="s">
        <v>10</v>
      </c>
      <c r="D199" s="425" t="s">
        <v>11</v>
      </c>
      <c r="E199" s="12" t="s">
        <v>12</v>
      </c>
      <c r="F199" s="425" t="s">
        <v>14</v>
      </c>
      <c r="G199" s="425" t="s">
        <v>15</v>
      </c>
      <c r="H199" s="425" t="s">
        <v>16</v>
      </c>
      <c r="I199" s="425" t="s">
        <v>17</v>
      </c>
      <c r="J199" s="425" t="s">
        <v>18</v>
      </c>
      <c r="K199" s="425" t="s">
        <v>19</v>
      </c>
      <c r="L199" s="12" t="s">
        <v>20</v>
      </c>
    </row>
    <row r="200" spans="1:12" ht="18.75" thickBot="1" x14ac:dyDescent="0.3">
      <c r="A200" s="391"/>
      <c r="B200" s="426"/>
      <c r="C200" s="426"/>
      <c r="D200" s="426"/>
      <c r="E200" s="29" t="s">
        <v>13</v>
      </c>
      <c r="F200" s="426"/>
      <c r="G200" s="426"/>
      <c r="H200" s="426"/>
      <c r="I200" s="426"/>
      <c r="J200" s="426"/>
      <c r="K200" s="426"/>
      <c r="L200" s="29" t="s">
        <v>21</v>
      </c>
    </row>
    <row r="201" spans="1:12" ht="16.5" thickBot="1" x14ac:dyDescent="0.3">
      <c r="A201" s="44">
        <v>1</v>
      </c>
      <c r="B201" s="8" t="s">
        <v>2613</v>
      </c>
      <c r="C201" s="8" t="s">
        <v>2609</v>
      </c>
      <c r="D201" s="7" t="s">
        <v>22</v>
      </c>
      <c r="E201" s="7"/>
      <c r="F201" s="7" t="s">
        <v>2609</v>
      </c>
      <c r="G201" s="7">
        <v>24</v>
      </c>
      <c r="H201" s="7" t="s">
        <v>26</v>
      </c>
      <c r="I201" s="7" t="s">
        <v>7</v>
      </c>
      <c r="J201" s="452" t="s">
        <v>466</v>
      </c>
      <c r="K201" s="452">
        <v>2018</v>
      </c>
      <c r="L201" s="9">
        <f>K201+10</f>
        <v>2028</v>
      </c>
    </row>
    <row r="202" spans="1:12" x14ac:dyDescent="0.25">
      <c r="A202" s="1"/>
    </row>
    <row r="203" spans="1:12" ht="23.25" x14ac:dyDescent="0.25">
      <c r="A203" s="395" t="s">
        <v>2676</v>
      </c>
      <c r="B203" s="395"/>
      <c r="C203" s="395"/>
      <c r="D203" s="395"/>
      <c r="E203" s="395"/>
      <c r="F203" s="395"/>
      <c r="G203" s="395"/>
      <c r="H203" s="395"/>
      <c r="I203" s="395"/>
      <c r="J203" s="395"/>
      <c r="K203" s="395"/>
      <c r="L203" s="395"/>
    </row>
    <row r="205" spans="1:12" ht="21.75" thickBot="1" x14ac:dyDescent="0.4">
      <c r="A205" s="388" t="s">
        <v>51</v>
      </c>
      <c r="B205" s="33" t="s">
        <v>456</v>
      </c>
      <c r="C205" s="33">
        <f>A208</f>
        <v>1</v>
      </c>
    </row>
    <row r="206" spans="1:12" ht="18" x14ac:dyDescent="0.25">
      <c r="A206" s="390"/>
      <c r="B206" s="425" t="s">
        <v>9</v>
      </c>
      <c r="C206" s="425" t="s">
        <v>10</v>
      </c>
      <c r="D206" s="425" t="s">
        <v>11</v>
      </c>
      <c r="E206" s="12" t="s">
        <v>12</v>
      </c>
      <c r="F206" s="425" t="s">
        <v>14</v>
      </c>
      <c r="G206" s="425" t="s">
        <v>15</v>
      </c>
      <c r="H206" s="425" t="s">
        <v>16</v>
      </c>
      <c r="I206" s="425" t="s">
        <v>17</v>
      </c>
      <c r="J206" s="425" t="s">
        <v>18</v>
      </c>
      <c r="K206" s="425" t="s">
        <v>19</v>
      </c>
      <c r="L206" s="12" t="s">
        <v>20</v>
      </c>
    </row>
    <row r="207" spans="1:12" ht="18.75" thickBot="1" x14ac:dyDescent="0.3">
      <c r="A207" s="391"/>
      <c r="B207" s="426"/>
      <c r="C207" s="426"/>
      <c r="D207" s="426"/>
      <c r="E207" s="29" t="s">
        <v>13</v>
      </c>
      <c r="F207" s="426"/>
      <c r="G207" s="426"/>
      <c r="H207" s="426"/>
      <c r="I207" s="426"/>
      <c r="J207" s="426"/>
      <c r="K207" s="426"/>
      <c r="L207" s="29" t="s">
        <v>21</v>
      </c>
    </row>
    <row r="208" spans="1:12" ht="16.5" thickBot="1" x14ac:dyDescent="0.3">
      <c r="A208" s="44">
        <v>1</v>
      </c>
      <c r="B208" s="8" t="s">
        <v>2613</v>
      </c>
      <c r="C208" s="8" t="s">
        <v>812</v>
      </c>
      <c r="D208" s="7" t="s">
        <v>22</v>
      </c>
      <c r="E208" s="7"/>
      <c r="F208" s="7" t="s">
        <v>812</v>
      </c>
      <c r="G208" s="7"/>
      <c r="H208" s="7" t="s">
        <v>23</v>
      </c>
      <c r="I208" s="7" t="s">
        <v>5</v>
      </c>
      <c r="J208" s="452" t="s">
        <v>30</v>
      </c>
      <c r="K208" s="452">
        <v>2023</v>
      </c>
      <c r="L208" s="9">
        <f>K208+10</f>
        <v>2033</v>
      </c>
    </row>
    <row r="210" spans="1:12" ht="23.25" x14ac:dyDescent="0.25">
      <c r="A210" s="395" t="s">
        <v>2677</v>
      </c>
      <c r="B210" s="395"/>
      <c r="C210" s="395"/>
      <c r="D210" s="395"/>
      <c r="E210" s="395"/>
      <c r="F210" s="395"/>
      <c r="G210" s="395"/>
      <c r="H210" s="395"/>
      <c r="I210" s="395"/>
      <c r="J210" s="395"/>
      <c r="K210" s="395"/>
      <c r="L210" s="395"/>
    </row>
    <row r="212" spans="1:12" ht="21.75" thickBot="1" x14ac:dyDescent="0.4">
      <c r="A212" s="388" t="s">
        <v>51</v>
      </c>
      <c r="B212" s="33" t="s">
        <v>456</v>
      </c>
      <c r="C212" s="33">
        <f>A233</f>
        <v>19</v>
      </c>
    </row>
    <row r="213" spans="1:12" ht="18" x14ac:dyDescent="0.25">
      <c r="A213" s="390"/>
      <c r="B213" s="425" t="s">
        <v>9</v>
      </c>
      <c r="C213" s="425" t="s">
        <v>10</v>
      </c>
      <c r="D213" s="425" t="s">
        <v>11</v>
      </c>
      <c r="E213" s="12" t="s">
        <v>12</v>
      </c>
      <c r="F213" s="425" t="s">
        <v>14</v>
      </c>
      <c r="G213" s="425" t="s">
        <v>15</v>
      </c>
      <c r="H213" s="425" t="s">
        <v>16</v>
      </c>
      <c r="I213" s="425" t="s">
        <v>17</v>
      </c>
      <c r="J213" s="425" t="s">
        <v>18</v>
      </c>
      <c r="K213" s="425" t="s">
        <v>19</v>
      </c>
      <c r="L213" s="12" t="s">
        <v>20</v>
      </c>
    </row>
    <row r="214" spans="1:12" ht="18.75" thickBot="1" x14ac:dyDescent="0.3">
      <c r="A214" s="391"/>
      <c r="B214" s="426"/>
      <c r="C214" s="426"/>
      <c r="D214" s="426"/>
      <c r="E214" s="29" t="s">
        <v>13</v>
      </c>
      <c r="F214" s="426"/>
      <c r="G214" s="426"/>
      <c r="H214" s="426"/>
      <c r="I214" s="426"/>
      <c r="J214" s="426"/>
      <c r="K214" s="426"/>
      <c r="L214" s="29" t="s">
        <v>21</v>
      </c>
    </row>
    <row r="215" spans="1:12" ht="18" customHeight="1" thickBot="1" x14ac:dyDescent="0.3">
      <c r="A215" s="450">
        <v>1</v>
      </c>
      <c r="B215" s="451" t="s">
        <v>2613</v>
      </c>
      <c r="C215" s="451" t="s">
        <v>2613</v>
      </c>
      <c r="D215" s="452" t="s">
        <v>2582</v>
      </c>
      <c r="E215" s="452"/>
      <c r="F215" s="452" t="s">
        <v>25</v>
      </c>
      <c r="G215" s="452">
        <v>22</v>
      </c>
      <c r="H215" s="452" t="s">
        <v>26</v>
      </c>
      <c r="I215" s="452" t="s">
        <v>7</v>
      </c>
      <c r="J215" s="452" t="s">
        <v>466</v>
      </c>
      <c r="K215" s="452">
        <v>2018</v>
      </c>
      <c r="L215" s="452">
        <f>K215+10</f>
        <v>2028</v>
      </c>
    </row>
    <row r="216" spans="1:12" ht="18" customHeight="1" thickBot="1" x14ac:dyDescent="0.3">
      <c r="A216" s="450">
        <v>2</v>
      </c>
      <c r="B216" s="451" t="s">
        <v>2613</v>
      </c>
      <c r="C216" s="451" t="s">
        <v>2613</v>
      </c>
      <c r="D216" s="452" t="s">
        <v>2582</v>
      </c>
      <c r="E216" s="452"/>
      <c r="F216" s="452" t="s">
        <v>2678</v>
      </c>
      <c r="G216" s="452" t="s">
        <v>2679</v>
      </c>
      <c r="H216" s="452" t="s">
        <v>2</v>
      </c>
      <c r="I216" s="452" t="s">
        <v>3</v>
      </c>
      <c r="J216" s="452" t="s">
        <v>24</v>
      </c>
      <c r="K216" s="452">
        <v>2019</v>
      </c>
      <c r="L216" s="452">
        <f>K216+10</f>
        <v>2029</v>
      </c>
    </row>
    <row r="217" spans="1:12" ht="18" customHeight="1" thickBot="1" x14ac:dyDescent="0.3">
      <c r="A217" s="450">
        <v>3</v>
      </c>
      <c r="B217" s="451" t="s">
        <v>2613</v>
      </c>
      <c r="C217" s="451" t="s">
        <v>2614</v>
      </c>
      <c r="D217" s="457" t="s">
        <v>35</v>
      </c>
      <c r="E217" s="457"/>
      <c r="F217" s="457" t="s">
        <v>25</v>
      </c>
      <c r="G217" s="457">
        <v>19</v>
      </c>
      <c r="H217" s="452" t="s">
        <v>26</v>
      </c>
      <c r="I217" s="452" t="s">
        <v>7</v>
      </c>
      <c r="J217" s="452" t="s">
        <v>466</v>
      </c>
      <c r="K217" s="452">
        <v>2018</v>
      </c>
      <c r="L217" s="457">
        <f t="shared" ref="L217:L233" si="7">K217+10</f>
        <v>2028</v>
      </c>
    </row>
    <row r="218" spans="1:12" ht="18" customHeight="1" thickBot="1" x14ac:dyDescent="0.3">
      <c r="A218" s="450">
        <v>4</v>
      </c>
      <c r="B218" s="451" t="s">
        <v>2613</v>
      </c>
      <c r="C218" s="451" t="s">
        <v>2614</v>
      </c>
      <c r="D218" s="459" t="s">
        <v>22</v>
      </c>
      <c r="E218" s="459"/>
      <c r="F218" s="459" t="s">
        <v>32</v>
      </c>
      <c r="G218" s="459">
        <v>10</v>
      </c>
      <c r="H218" s="452" t="s">
        <v>23</v>
      </c>
      <c r="I218" s="452" t="s">
        <v>5</v>
      </c>
      <c r="J218" s="452" t="s">
        <v>24</v>
      </c>
      <c r="K218" s="452">
        <v>2019</v>
      </c>
      <c r="L218" s="459">
        <f t="shared" si="7"/>
        <v>2029</v>
      </c>
    </row>
    <row r="219" spans="1:12" ht="18" customHeight="1" thickBot="1" x14ac:dyDescent="0.3">
      <c r="A219" s="450">
        <v>5</v>
      </c>
      <c r="B219" s="451" t="s">
        <v>2613</v>
      </c>
      <c r="C219" s="451" t="s">
        <v>2614</v>
      </c>
      <c r="D219" s="455" t="s">
        <v>22</v>
      </c>
      <c r="E219" s="455"/>
      <c r="F219" s="455" t="s">
        <v>32</v>
      </c>
      <c r="G219" s="455">
        <v>11</v>
      </c>
      <c r="H219" s="455" t="s">
        <v>2</v>
      </c>
      <c r="I219" s="455" t="s">
        <v>3</v>
      </c>
      <c r="J219" s="455" t="s">
        <v>30</v>
      </c>
      <c r="K219" s="455">
        <v>2024</v>
      </c>
      <c r="L219" s="455">
        <f t="shared" si="7"/>
        <v>2034</v>
      </c>
    </row>
    <row r="220" spans="1:12" ht="18" customHeight="1" thickBot="1" x14ac:dyDescent="0.3">
      <c r="A220" s="450">
        <v>6</v>
      </c>
      <c r="B220" s="451" t="s">
        <v>2613</v>
      </c>
      <c r="C220" s="451" t="s">
        <v>2614</v>
      </c>
      <c r="D220" s="455" t="s">
        <v>22</v>
      </c>
      <c r="E220" s="455"/>
      <c r="F220" s="455" t="s">
        <v>32</v>
      </c>
      <c r="G220" s="455">
        <v>12</v>
      </c>
      <c r="H220" s="455" t="s">
        <v>2</v>
      </c>
      <c r="I220" s="455" t="s">
        <v>3</v>
      </c>
      <c r="J220" s="452" t="s">
        <v>24</v>
      </c>
      <c r="K220" s="452">
        <v>2021</v>
      </c>
      <c r="L220" s="455">
        <f t="shared" si="7"/>
        <v>2031</v>
      </c>
    </row>
    <row r="221" spans="1:12" ht="18" customHeight="1" thickBot="1" x14ac:dyDescent="0.3">
      <c r="A221" s="450">
        <v>7</v>
      </c>
      <c r="B221" s="451" t="s">
        <v>2613</v>
      </c>
      <c r="C221" s="451" t="s">
        <v>2614</v>
      </c>
      <c r="D221" s="455" t="s">
        <v>22</v>
      </c>
      <c r="E221" s="455"/>
      <c r="F221" s="455" t="s">
        <v>2680</v>
      </c>
      <c r="G221" s="455">
        <v>13</v>
      </c>
      <c r="H221" s="455" t="s">
        <v>2</v>
      </c>
      <c r="I221" s="455" t="s">
        <v>3</v>
      </c>
      <c r="J221" s="455" t="s">
        <v>30</v>
      </c>
      <c r="K221" s="455">
        <v>2024</v>
      </c>
      <c r="L221" s="455">
        <f t="shared" si="7"/>
        <v>2034</v>
      </c>
    </row>
    <row r="222" spans="1:12" ht="18" customHeight="1" thickBot="1" x14ac:dyDescent="0.3">
      <c r="A222" s="450">
        <v>8</v>
      </c>
      <c r="B222" s="451" t="s">
        <v>2613</v>
      </c>
      <c r="C222" s="451" t="s">
        <v>2614</v>
      </c>
      <c r="D222" s="455" t="s">
        <v>22</v>
      </c>
      <c r="E222" s="455"/>
      <c r="F222" s="455" t="s">
        <v>32</v>
      </c>
      <c r="G222" s="455">
        <v>20</v>
      </c>
      <c r="H222" s="454" t="s">
        <v>23</v>
      </c>
      <c r="I222" s="455" t="s">
        <v>6</v>
      </c>
      <c r="J222" s="452" t="s">
        <v>466</v>
      </c>
      <c r="K222" s="452">
        <v>2018</v>
      </c>
      <c r="L222" s="455">
        <f t="shared" si="7"/>
        <v>2028</v>
      </c>
    </row>
    <row r="223" spans="1:12" ht="18" customHeight="1" thickBot="1" x14ac:dyDescent="0.3">
      <c r="A223" s="450">
        <v>9</v>
      </c>
      <c r="B223" s="451" t="s">
        <v>2613</v>
      </c>
      <c r="C223" s="451" t="s">
        <v>2614</v>
      </c>
      <c r="D223" s="455" t="s">
        <v>22</v>
      </c>
      <c r="E223" s="455"/>
      <c r="F223" s="455" t="s">
        <v>57</v>
      </c>
      <c r="G223" s="455">
        <v>23</v>
      </c>
      <c r="H223" s="454" t="s">
        <v>23</v>
      </c>
      <c r="I223" s="455" t="s">
        <v>6</v>
      </c>
      <c r="J223" s="452" t="s">
        <v>466</v>
      </c>
      <c r="K223" s="452">
        <v>2015</v>
      </c>
      <c r="L223" s="455">
        <f t="shared" si="7"/>
        <v>2025</v>
      </c>
    </row>
    <row r="224" spans="1:12" ht="18" customHeight="1" thickBot="1" x14ac:dyDescent="0.3">
      <c r="A224" s="450">
        <v>10</v>
      </c>
      <c r="B224" s="451" t="s">
        <v>2613</v>
      </c>
      <c r="C224" s="451" t="s">
        <v>2614</v>
      </c>
      <c r="D224" s="455" t="s">
        <v>29</v>
      </c>
      <c r="E224" s="455"/>
      <c r="F224" s="455" t="s">
        <v>54</v>
      </c>
      <c r="G224" s="455">
        <v>7</v>
      </c>
      <c r="H224" s="455" t="s">
        <v>23</v>
      </c>
      <c r="I224" s="455" t="s">
        <v>5</v>
      </c>
      <c r="J224" s="452" t="s">
        <v>24</v>
      </c>
      <c r="K224" s="452">
        <v>2019</v>
      </c>
      <c r="L224" s="455">
        <f t="shared" si="7"/>
        <v>2029</v>
      </c>
    </row>
    <row r="225" spans="1:12" ht="18" customHeight="1" thickBot="1" x14ac:dyDescent="0.3">
      <c r="A225" s="450">
        <v>11</v>
      </c>
      <c r="B225" s="451" t="s">
        <v>2613</v>
      </c>
      <c r="C225" s="451" t="s">
        <v>2614</v>
      </c>
      <c r="D225" s="455" t="s">
        <v>29</v>
      </c>
      <c r="E225" s="455"/>
      <c r="F225" s="455" t="s">
        <v>2681</v>
      </c>
      <c r="G225" s="455">
        <v>14</v>
      </c>
      <c r="H225" s="455" t="s">
        <v>23</v>
      </c>
      <c r="I225" s="455" t="s">
        <v>5</v>
      </c>
      <c r="J225" s="455" t="s">
        <v>782</v>
      </c>
      <c r="K225" s="455">
        <v>2018</v>
      </c>
      <c r="L225" s="455">
        <f t="shared" si="7"/>
        <v>2028</v>
      </c>
    </row>
    <row r="226" spans="1:12" ht="18" customHeight="1" thickBot="1" x14ac:dyDescent="0.3">
      <c r="A226" s="450">
        <v>12</v>
      </c>
      <c r="B226" s="451" t="s">
        <v>2613</v>
      </c>
      <c r="C226" s="451" t="s">
        <v>2614</v>
      </c>
      <c r="D226" s="455" t="s">
        <v>29</v>
      </c>
      <c r="E226" s="455"/>
      <c r="F226" s="455" t="s">
        <v>2681</v>
      </c>
      <c r="G226" s="455">
        <v>15</v>
      </c>
      <c r="H226" s="455" t="s">
        <v>2628</v>
      </c>
      <c r="I226" s="455" t="s">
        <v>3</v>
      </c>
      <c r="J226" s="455" t="s">
        <v>30</v>
      </c>
      <c r="K226" s="455">
        <v>2024</v>
      </c>
      <c r="L226" s="455">
        <f t="shared" si="7"/>
        <v>2034</v>
      </c>
    </row>
    <row r="227" spans="1:12" ht="18" customHeight="1" thickBot="1" x14ac:dyDescent="0.3">
      <c r="A227" s="450">
        <v>13</v>
      </c>
      <c r="B227" s="451" t="s">
        <v>2613</v>
      </c>
      <c r="C227" s="451" t="s">
        <v>2614</v>
      </c>
      <c r="D227" s="455" t="s">
        <v>29</v>
      </c>
      <c r="E227" s="455"/>
      <c r="F227" s="455" t="s">
        <v>2682</v>
      </c>
      <c r="G227" s="455" t="s">
        <v>2683</v>
      </c>
      <c r="H227" s="455" t="s">
        <v>2</v>
      </c>
      <c r="I227" s="455" t="s">
        <v>3</v>
      </c>
      <c r="J227" s="455" t="s">
        <v>30</v>
      </c>
      <c r="K227" s="455">
        <v>2023</v>
      </c>
      <c r="L227" s="455">
        <f t="shared" si="7"/>
        <v>2033</v>
      </c>
    </row>
    <row r="228" spans="1:12" ht="18" customHeight="1" thickBot="1" x14ac:dyDescent="0.3">
      <c r="A228" s="450">
        <v>14</v>
      </c>
      <c r="B228" s="451" t="s">
        <v>2613</v>
      </c>
      <c r="C228" s="451" t="s">
        <v>2614</v>
      </c>
      <c r="D228" s="455" t="s">
        <v>29</v>
      </c>
      <c r="E228" s="455"/>
      <c r="F228" s="454" t="s">
        <v>911</v>
      </c>
      <c r="G228" s="454">
        <v>16</v>
      </c>
      <c r="H228" s="454" t="s">
        <v>23</v>
      </c>
      <c r="I228" s="454" t="s">
        <v>5</v>
      </c>
      <c r="J228" s="455" t="s">
        <v>782</v>
      </c>
      <c r="K228" s="455">
        <v>2018</v>
      </c>
      <c r="L228" s="455">
        <f t="shared" si="7"/>
        <v>2028</v>
      </c>
    </row>
    <row r="229" spans="1:12" ht="18" customHeight="1" thickBot="1" x14ac:dyDescent="0.3">
      <c r="A229" s="450">
        <v>15</v>
      </c>
      <c r="B229" s="451" t="s">
        <v>2613</v>
      </c>
      <c r="C229" s="451" t="s">
        <v>2614</v>
      </c>
      <c r="D229" s="455" t="s">
        <v>29</v>
      </c>
      <c r="E229" s="455"/>
      <c r="F229" s="455" t="s">
        <v>2684</v>
      </c>
      <c r="G229" s="455">
        <v>18</v>
      </c>
      <c r="H229" s="455" t="s">
        <v>2628</v>
      </c>
      <c r="I229" s="455" t="s">
        <v>3</v>
      </c>
      <c r="J229" s="455" t="s">
        <v>30</v>
      </c>
      <c r="K229" s="455">
        <v>2023</v>
      </c>
      <c r="L229" s="455">
        <f t="shared" si="7"/>
        <v>2033</v>
      </c>
    </row>
    <row r="230" spans="1:12" ht="18" customHeight="1" thickBot="1" x14ac:dyDescent="0.3">
      <c r="A230" s="450">
        <v>16</v>
      </c>
      <c r="B230" s="451" t="s">
        <v>2613</v>
      </c>
      <c r="C230" s="451" t="s">
        <v>2614</v>
      </c>
      <c r="D230" s="453" t="s">
        <v>29</v>
      </c>
      <c r="E230" s="453"/>
      <c r="F230" s="455" t="s">
        <v>2684</v>
      </c>
      <c r="G230" s="453" t="s">
        <v>2685</v>
      </c>
      <c r="H230" s="454" t="s">
        <v>23</v>
      </c>
      <c r="I230" s="454" t="s">
        <v>5</v>
      </c>
      <c r="J230" s="455" t="s">
        <v>30</v>
      </c>
      <c r="K230" s="455">
        <v>2023</v>
      </c>
      <c r="L230" s="453">
        <f t="shared" si="7"/>
        <v>2033</v>
      </c>
    </row>
    <row r="231" spans="1:12" ht="18" customHeight="1" thickBot="1" x14ac:dyDescent="0.3">
      <c r="A231" s="450">
        <v>17</v>
      </c>
      <c r="B231" s="451" t="s">
        <v>2613</v>
      </c>
      <c r="C231" s="451" t="s">
        <v>2614</v>
      </c>
      <c r="D231" s="454" t="s">
        <v>31</v>
      </c>
      <c r="E231" s="454"/>
      <c r="F231" s="454" t="s">
        <v>911</v>
      </c>
      <c r="G231" s="454">
        <v>16</v>
      </c>
      <c r="H231" s="454" t="s">
        <v>23</v>
      </c>
      <c r="I231" s="454" t="s">
        <v>5</v>
      </c>
      <c r="J231" s="455" t="s">
        <v>782</v>
      </c>
      <c r="K231" s="455">
        <v>2018</v>
      </c>
      <c r="L231" s="454">
        <f t="shared" si="7"/>
        <v>2028</v>
      </c>
    </row>
    <row r="232" spans="1:12" ht="18" customHeight="1" thickBot="1" x14ac:dyDescent="0.3">
      <c r="A232" s="450">
        <v>18</v>
      </c>
      <c r="B232" s="451" t="s">
        <v>2613</v>
      </c>
      <c r="C232" s="451" t="s">
        <v>2614</v>
      </c>
      <c r="D232" s="455" t="s">
        <v>31</v>
      </c>
      <c r="E232" s="455"/>
      <c r="F232" s="455" t="s">
        <v>2672</v>
      </c>
      <c r="G232" s="455">
        <v>17</v>
      </c>
      <c r="H232" s="455" t="s">
        <v>23</v>
      </c>
      <c r="I232" s="455" t="s">
        <v>5</v>
      </c>
      <c r="J232" s="455" t="s">
        <v>782</v>
      </c>
      <c r="K232" s="455">
        <v>2018</v>
      </c>
      <c r="L232" s="455">
        <f t="shared" si="7"/>
        <v>2028</v>
      </c>
    </row>
    <row r="233" spans="1:12" ht="18" customHeight="1" thickBot="1" x14ac:dyDescent="0.3">
      <c r="A233" s="450">
        <v>19</v>
      </c>
      <c r="B233" s="451" t="s">
        <v>2613</v>
      </c>
      <c r="C233" s="451" t="s">
        <v>2614</v>
      </c>
      <c r="D233" s="455" t="s">
        <v>31</v>
      </c>
      <c r="E233" s="455"/>
      <c r="F233" s="455" t="s">
        <v>2672</v>
      </c>
      <c r="G233" s="455" t="s">
        <v>2686</v>
      </c>
      <c r="H233" s="455" t="s">
        <v>2628</v>
      </c>
      <c r="I233" s="455" t="s">
        <v>3</v>
      </c>
      <c r="J233" s="455" t="s">
        <v>782</v>
      </c>
      <c r="K233" s="455">
        <v>2018</v>
      </c>
      <c r="L233" s="455">
        <f t="shared" si="7"/>
        <v>2028</v>
      </c>
    </row>
    <row r="234" spans="1:12" ht="18" customHeight="1" x14ac:dyDescent="0.25">
      <c r="A234" s="221"/>
      <c r="B234" s="226"/>
      <c r="C234" s="226"/>
      <c r="D234" s="460"/>
      <c r="E234" s="460"/>
      <c r="F234" s="460"/>
      <c r="G234" s="463"/>
      <c r="H234" s="460"/>
      <c r="I234" s="460"/>
      <c r="J234" s="460"/>
      <c r="K234" s="463"/>
      <c r="L234" s="460"/>
    </row>
    <row r="235" spans="1:12" ht="18" customHeight="1" x14ac:dyDescent="0.25">
      <c r="A235" s="386"/>
    </row>
    <row r="236" spans="1:12" ht="23.25" x14ac:dyDescent="0.25">
      <c r="A236" s="395" t="s">
        <v>2687</v>
      </c>
      <c r="B236" s="395"/>
      <c r="C236" s="395"/>
      <c r="D236" s="395"/>
      <c r="E236" s="395"/>
      <c r="F236" s="395"/>
      <c r="G236" s="395"/>
      <c r="H236" s="395"/>
      <c r="I236" s="395"/>
      <c r="J236" s="395"/>
      <c r="K236" s="395"/>
      <c r="L236" s="395"/>
    </row>
    <row r="238" spans="1:12" ht="21.75" thickBot="1" x14ac:dyDescent="0.4">
      <c r="A238" s="388" t="s">
        <v>51</v>
      </c>
      <c r="B238" s="33" t="s">
        <v>456</v>
      </c>
      <c r="C238" s="33">
        <f>A244</f>
        <v>4</v>
      </c>
    </row>
    <row r="239" spans="1:12" ht="15.75" x14ac:dyDescent="0.25">
      <c r="A239" s="387"/>
      <c r="B239" s="415" t="s">
        <v>9</v>
      </c>
      <c r="C239" s="415" t="s">
        <v>10</v>
      </c>
      <c r="D239" s="415" t="s">
        <v>11</v>
      </c>
      <c r="E239" s="6" t="s">
        <v>12</v>
      </c>
      <c r="F239" s="415" t="s">
        <v>14</v>
      </c>
      <c r="G239" s="415" t="s">
        <v>15</v>
      </c>
      <c r="H239" s="415" t="s">
        <v>16</v>
      </c>
      <c r="I239" s="415" t="s">
        <v>17</v>
      </c>
      <c r="J239" s="415" t="s">
        <v>18</v>
      </c>
      <c r="K239" s="415" t="s">
        <v>19</v>
      </c>
      <c r="L239" s="6" t="s">
        <v>20</v>
      </c>
    </row>
    <row r="240" spans="1:12" ht="16.5" thickBot="1" x14ac:dyDescent="0.3">
      <c r="A240" s="389"/>
      <c r="B240" s="428"/>
      <c r="C240" s="428"/>
      <c r="D240" s="428"/>
      <c r="E240" s="10" t="s">
        <v>13</v>
      </c>
      <c r="F240" s="428"/>
      <c r="G240" s="428"/>
      <c r="H240" s="428"/>
      <c r="I240" s="428"/>
      <c r="J240" s="428"/>
      <c r="K240" s="428"/>
      <c r="L240" s="10" t="s">
        <v>21</v>
      </c>
    </row>
    <row r="241" spans="1:12" ht="18" customHeight="1" thickBot="1" x14ac:dyDescent="0.3">
      <c r="A241" s="44">
        <v>1</v>
      </c>
      <c r="B241" s="8" t="s">
        <v>2613</v>
      </c>
      <c r="C241" s="8" t="s">
        <v>2615</v>
      </c>
      <c r="D241" s="7" t="s">
        <v>22</v>
      </c>
      <c r="E241" s="7"/>
      <c r="F241" s="7" t="s">
        <v>1181</v>
      </c>
      <c r="G241" s="7">
        <v>1</v>
      </c>
      <c r="H241" s="9" t="s">
        <v>23</v>
      </c>
      <c r="I241" s="9" t="s">
        <v>5</v>
      </c>
      <c r="J241" s="455" t="s">
        <v>30</v>
      </c>
      <c r="K241" s="455">
        <v>2024</v>
      </c>
      <c r="L241" s="9">
        <f t="shared" ref="L241:L244" si="8">K241+10</f>
        <v>2034</v>
      </c>
    </row>
    <row r="242" spans="1:12" ht="18" customHeight="1" thickBot="1" x14ac:dyDescent="0.3">
      <c r="A242" s="44">
        <v>2</v>
      </c>
      <c r="B242" s="8" t="s">
        <v>2613</v>
      </c>
      <c r="C242" s="8" t="s">
        <v>2615</v>
      </c>
      <c r="D242" s="7" t="s">
        <v>22</v>
      </c>
      <c r="E242" s="7"/>
      <c r="F242" s="7" t="s">
        <v>2688</v>
      </c>
      <c r="G242" s="7">
        <v>2</v>
      </c>
      <c r="H242" s="9" t="s">
        <v>2</v>
      </c>
      <c r="I242" s="9" t="s">
        <v>3</v>
      </c>
      <c r="J242" s="455" t="s">
        <v>30</v>
      </c>
      <c r="K242" s="455">
        <v>2024</v>
      </c>
      <c r="L242" s="9">
        <f t="shared" si="8"/>
        <v>2034</v>
      </c>
    </row>
    <row r="243" spans="1:12" ht="18" customHeight="1" thickBot="1" x14ac:dyDescent="0.3">
      <c r="A243" s="44">
        <v>3</v>
      </c>
      <c r="B243" s="8" t="s">
        <v>2613</v>
      </c>
      <c r="C243" s="8" t="s">
        <v>2615</v>
      </c>
      <c r="D243" s="7" t="s">
        <v>29</v>
      </c>
      <c r="E243" s="7"/>
      <c r="F243" s="7" t="s">
        <v>2689</v>
      </c>
      <c r="G243" s="7">
        <v>3</v>
      </c>
      <c r="H243" s="9" t="s">
        <v>23</v>
      </c>
      <c r="I243" s="9" t="s">
        <v>5</v>
      </c>
      <c r="J243" s="455" t="s">
        <v>30</v>
      </c>
      <c r="K243" s="455">
        <v>2024</v>
      </c>
      <c r="L243" s="9">
        <f t="shared" si="8"/>
        <v>2034</v>
      </c>
    </row>
    <row r="244" spans="1:12" ht="18" customHeight="1" thickBot="1" x14ac:dyDescent="0.3">
      <c r="A244" s="44">
        <v>4</v>
      </c>
      <c r="B244" s="8" t="s">
        <v>2613</v>
      </c>
      <c r="C244" s="8" t="s">
        <v>2615</v>
      </c>
      <c r="D244" s="7" t="s">
        <v>31</v>
      </c>
      <c r="E244" s="7"/>
      <c r="F244" s="7" t="s">
        <v>2690</v>
      </c>
      <c r="G244" s="7">
        <v>4</v>
      </c>
      <c r="H244" s="9" t="s">
        <v>23</v>
      </c>
      <c r="I244" s="9" t="s">
        <v>5</v>
      </c>
      <c r="J244" s="455" t="s">
        <v>30</v>
      </c>
      <c r="K244" s="455">
        <v>2024</v>
      </c>
      <c r="L244" s="9">
        <f t="shared" si="8"/>
        <v>2034</v>
      </c>
    </row>
    <row r="245" spans="1:12" ht="18" customHeight="1" x14ac:dyDescent="0.25"/>
    <row r="246" spans="1:12" ht="18" customHeight="1" x14ac:dyDescent="0.25">
      <c r="A246" s="1"/>
    </row>
    <row r="247" spans="1:12" ht="23.25" x14ac:dyDescent="0.25">
      <c r="A247" s="395" t="s">
        <v>2691</v>
      </c>
      <c r="B247" s="395"/>
      <c r="C247" s="395"/>
      <c r="D247" s="395"/>
      <c r="E247" s="395"/>
      <c r="F247" s="395"/>
      <c r="G247" s="395"/>
      <c r="H247" s="395"/>
      <c r="I247" s="395"/>
      <c r="J247" s="395"/>
      <c r="K247" s="395"/>
      <c r="L247" s="395"/>
    </row>
    <row r="249" spans="1:12" ht="21.75" thickBot="1" x14ac:dyDescent="0.4">
      <c r="A249" s="388" t="s">
        <v>51</v>
      </c>
      <c r="B249" s="33" t="s">
        <v>456</v>
      </c>
      <c r="C249" s="33">
        <f>A285</f>
        <v>34</v>
      </c>
    </row>
    <row r="250" spans="1:12" ht="15.75" x14ac:dyDescent="0.25">
      <c r="A250" s="387"/>
      <c r="B250" s="415" t="s">
        <v>9</v>
      </c>
      <c r="C250" s="415" t="s">
        <v>10</v>
      </c>
      <c r="D250" s="415" t="s">
        <v>11</v>
      </c>
      <c r="E250" s="6" t="s">
        <v>12</v>
      </c>
      <c r="F250" s="415" t="s">
        <v>14</v>
      </c>
      <c r="G250" s="415" t="s">
        <v>15</v>
      </c>
      <c r="H250" s="415" t="s">
        <v>16</v>
      </c>
      <c r="I250" s="415" t="s">
        <v>17</v>
      </c>
      <c r="J250" s="415" t="s">
        <v>18</v>
      </c>
      <c r="K250" s="415" t="s">
        <v>19</v>
      </c>
      <c r="L250" s="6" t="s">
        <v>20</v>
      </c>
    </row>
    <row r="251" spans="1:12" ht="16.5" thickBot="1" x14ac:dyDescent="0.3">
      <c r="A251" s="389"/>
      <c r="B251" s="428"/>
      <c r="C251" s="428"/>
      <c r="D251" s="428"/>
      <c r="E251" s="10" t="s">
        <v>13</v>
      </c>
      <c r="F251" s="428"/>
      <c r="G251" s="428"/>
      <c r="H251" s="428"/>
      <c r="I251" s="428"/>
      <c r="J251" s="428"/>
      <c r="K251" s="428"/>
      <c r="L251" s="10" t="s">
        <v>21</v>
      </c>
    </row>
    <row r="252" spans="1:12" ht="18" customHeight="1" thickBot="1" x14ac:dyDescent="0.3">
      <c r="A252" s="450">
        <v>1</v>
      </c>
      <c r="B252" s="451" t="s">
        <v>1161</v>
      </c>
      <c r="C252" s="451" t="s">
        <v>2618</v>
      </c>
      <c r="D252" s="452" t="s">
        <v>35</v>
      </c>
      <c r="E252" s="452"/>
      <c r="F252" s="452" t="s">
        <v>2692</v>
      </c>
      <c r="G252" s="452">
        <v>85</v>
      </c>
      <c r="H252" s="452" t="s">
        <v>26</v>
      </c>
      <c r="I252" s="452" t="s">
        <v>8</v>
      </c>
      <c r="J252" s="452" t="s">
        <v>466</v>
      </c>
      <c r="K252" s="452">
        <v>2017</v>
      </c>
      <c r="L252" s="452">
        <f t="shared" ref="L252:L285" si="9">K252+10</f>
        <v>2027</v>
      </c>
    </row>
    <row r="253" spans="1:12" ht="18" customHeight="1" thickBot="1" x14ac:dyDescent="0.3">
      <c r="A253" s="450">
        <v>2</v>
      </c>
      <c r="B253" s="451" t="s">
        <v>1161</v>
      </c>
      <c r="C253" s="451" t="s">
        <v>2618</v>
      </c>
      <c r="D253" s="452" t="s">
        <v>35</v>
      </c>
      <c r="E253" s="452"/>
      <c r="F253" s="452" t="s">
        <v>2692</v>
      </c>
      <c r="G253" s="452">
        <v>86</v>
      </c>
      <c r="H253" s="452" t="s">
        <v>2</v>
      </c>
      <c r="I253" s="452" t="s">
        <v>4</v>
      </c>
      <c r="J253" s="452" t="s">
        <v>466</v>
      </c>
      <c r="K253" s="452">
        <v>2016</v>
      </c>
      <c r="L253" s="452">
        <f t="shared" si="9"/>
        <v>2026</v>
      </c>
    </row>
    <row r="254" spans="1:12" ht="18" customHeight="1" thickBot="1" x14ac:dyDescent="0.3">
      <c r="A254" s="450">
        <v>3</v>
      </c>
      <c r="B254" s="451" t="s">
        <v>1161</v>
      </c>
      <c r="C254" s="451" t="s">
        <v>2618</v>
      </c>
      <c r="D254" s="452" t="s">
        <v>35</v>
      </c>
      <c r="E254" s="457"/>
      <c r="F254" s="457" t="s">
        <v>2693</v>
      </c>
      <c r="G254" s="457">
        <v>87</v>
      </c>
      <c r="H254" s="457" t="s">
        <v>26</v>
      </c>
      <c r="I254" s="457" t="s">
        <v>7</v>
      </c>
      <c r="J254" s="457" t="s">
        <v>466</v>
      </c>
      <c r="K254" s="457">
        <v>2018</v>
      </c>
      <c r="L254" s="453">
        <f t="shared" si="9"/>
        <v>2028</v>
      </c>
    </row>
    <row r="255" spans="1:12" ht="18" customHeight="1" thickBot="1" x14ac:dyDescent="0.3">
      <c r="A255" s="450">
        <v>4</v>
      </c>
      <c r="B255" s="451" t="s">
        <v>1161</v>
      </c>
      <c r="C255" s="451" t="s">
        <v>2618</v>
      </c>
      <c r="D255" s="454" t="s">
        <v>2694</v>
      </c>
      <c r="E255" s="454"/>
      <c r="F255" s="454" t="s">
        <v>2695</v>
      </c>
      <c r="G255" s="454">
        <v>240</v>
      </c>
      <c r="H255" s="454" t="s">
        <v>23</v>
      </c>
      <c r="I255" s="454" t="s">
        <v>5</v>
      </c>
      <c r="J255" s="454" t="s">
        <v>30</v>
      </c>
      <c r="K255" s="454">
        <v>2016</v>
      </c>
      <c r="L255" s="454">
        <f t="shared" si="9"/>
        <v>2026</v>
      </c>
    </row>
    <row r="256" spans="1:12" ht="18" customHeight="1" thickBot="1" x14ac:dyDescent="0.3">
      <c r="A256" s="450">
        <v>5</v>
      </c>
      <c r="B256" s="451" t="s">
        <v>1161</v>
      </c>
      <c r="C256" s="451" t="s">
        <v>2618</v>
      </c>
      <c r="D256" s="454" t="s">
        <v>2694</v>
      </c>
      <c r="E256" s="455"/>
      <c r="F256" s="455" t="s">
        <v>2695</v>
      </c>
      <c r="G256" s="455">
        <v>241</v>
      </c>
      <c r="H256" s="455" t="s">
        <v>2</v>
      </c>
      <c r="I256" s="455" t="s">
        <v>3</v>
      </c>
      <c r="J256" s="455" t="s">
        <v>24</v>
      </c>
      <c r="K256" s="455">
        <v>2020</v>
      </c>
      <c r="L256" s="455">
        <f t="shared" si="9"/>
        <v>2030</v>
      </c>
    </row>
    <row r="257" spans="1:13" ht="18" customHeight="1" thickBot="1" x14ac:dyDescent="0.3">
      <c r="A257" s="450">
        <v>6</v>
      </c>
      <c r="B257" s="451" t="s">
        <v>1161</v>
      </c>
      <c r="C257" s="451" t="s">
        <v>2618</v>
      </c>
      <c r="D257" s="454" t="s">
        <v>2694</v>
      </c>
      <c r="E257" s="455"/>
      <c r="F257" s="455" t="s">
        <v>41</v>
      </c>
      <c r="G257" s="455">
        <v>242</v>
      </c>
      <c r="H257" s="455" t="s">
        <v>23</v>
      </c>
      <c r="I257" s="455" t="s">
        <v>5</v>
      </c>
      <c r="J257" s="455" t="s">
        <v>30</v>
      </c>
      <c r="K257" s="455">
        <v>2025</v>
      </c>
      <c r="L257" s="455">
        <f t="shared" si="9"/>
        <v>2035</v>
      </c>
    </row>
    <row r="258" spans="1:13" ht="18" customHeight="1" thickBot="1" x14ac:dyDescent="0.3">
      <c r="A258" s="450">
        <v>7</v>
      </c>
      <c r="B258" s="451" t="s">
        <v>1161</v>
      </c>
      <c r="C258" s="451" t="s">
        <v>2618</v>
      </c>
      <c r="D258" s="454" t="s">
        <v>2694</v>
      </c>
      <c r="E258" s="455"/>
      <c r="F258" s="455" t="s">
        <v>41</v>
      </c>
      <c r="G258" s="455">
        <v>243</v>
      </c>
      <c r="H258" s="455" t="s">
        <v>2</v>
      </c>
      <c r="I258" s="455" t="s">
        <v>3</v>
      </c>
      <c r="J258" s="455" t="s">
        <v>24</v>
      </c>
      <c r="K258" s="455">
        <v>2020</v>
      </c>
      <c r="L258" s="455">
        <f t="shared" si="9"/>
        <v>2030</v>
      </c>
    </row>
    <row r="259" spans="1:13" ht="18" customHeight="1" thickBot="1" x14ac:dyDescent="0.3">
      <c r="A259" s="450">
        <v>8</v>
      </c>
      <c r="B259" s="451" t="s">
        <v>1161</v>
      </c>
      <c r="C259" s="451" t="s">
        <v>2618</v>
      </c>
      <c r="D259" s="454" t="s">
        <v>2694</v>
      </c>
      <c r="E259" s="455"/>
      <c r="F259" s="455" t="s">
        <v>41</v>
      </c>
      <c r="G259" s="455">
        <v>244</v>
      </c>
      <c r="H259" s="455" t="s">
        <v>23</v>
      </c>
      <c r="I259" s="455" t="s">
        <v>5</v>
      </c>
      <c r="J259" s="455" t="s">
        <v>30</v>
      </c>
      <c r="K259" s="455">
        <v>2017</v>
      </c>
      <c r="L259" s="455">
        <f t="shared" si="9"/>
        <v>2027</v>
      </c>
    </row>
    <row r="260" spans="1:13" ht="18" customHeight="1" thickBot="1" x14ac:dyDescent="0.3">
      <c r="A260" s="450">
        <v>9</v>
      </c>
      <c r="B260" s="451" t="s">
        <v>1161</v>
      </c>
      <c r="C260" s="451" t="s">
        <v>2618</v>
      </c>
      <c r="D260" s="459" t="s">
        <v>2694</v>
      </c>
      <c r="E260" s="452"/>
      <c r="F260" s="452" t="s">
        <v>2696</v>
      </c>
      <c r="G260" s="452">
        <v>245</v>
      </c>
      <c r="H260" s="452" t="s">
        <v>23</v>
      </c>
      <c r="I260" s="452" t="s">
        <v>5</v>
      </c>
      <c r="J260" s="452" t="s">
        <v>2643</v>
      </c>
      <c r="K260" s="452">
        <v>2014</v>
      </c>
      <c r="L260" s="452">
        <f t="shared" si="9"/>
        <v>2024</v>
      </c>
      <c r="M260" s="472"/>
    </row>
    <row r="261" spans="1:13" ht="18" customHeight="1" thickBot="1" x14ac:dyDescent="0.3">
      <c r="A261" s="450">
        <v>10</v>
      </c>
      <c r="B261" s="451" t="s">
        <v>1161</v>
      </c>
      <c r="C261" s="451" t="s">
        <v>2618</v>
      </c>
      <c r="D261" s="454" t="s">
        <v>2694</v>
      </c>
      <c r="E261" s="455"/>
      <c r="F261" s="455" t="s">
        <v>2697</v>
      </c>
      <c r="G261" s="455" t="s">
        <v>2698</v>
      </c>
      <c r="H261" s="455" t="s">
        <v>2</v>
      </c>
      <c r="I261" s="455" t="s">
        <v>4</v>
      </c>
      <c r="J261" s="455" t="s">
        <v>30</v>
      </c>
      <c r="K261" s="455">
        <v>2024</v>
      </c>
      <c r="L261" s="455">
        <f t="shared" si="9"/>
        <v>2034</v>
      </c>
    </row>
    <row r="262" spans="1:13" ht="18" customHeight="1" thickBot="1" x14ac:dyDescent="0.3">
      <c r="A262" s="450">
        <v>11</v>
      </c>
      <c r="B262" s="451" t="s">
        <v>1161</v>
      </c>
      <c r="C262" s="451" t="s">
        <v>2618</v>
      </c>
      <c r="D262" s="454" t="s">
        <v>2694</v>
      </c>
      <c r="E262" s="455"/>
      <c r="F262" s="455" t="s">
        <v>2547</v>
      </c>
      <c r="G262" s="455">
        <v>246</v>
      </c>
      <c r="H262" s="455" t="s">
        <v>23</v>
      </c>
      <c r="I262" s="455" t="s">
        <v>5</v>
      </c>
      <c r="J262" s="455" t="s">
        <v>30</v>
      </c>
      <c r="K262" s="455">
        <v>2017</v>
      </c>
      <c r="L262" s="455">
        <f t="shared" si="9"/>
        <v>2027</v>
      </c>
    </row>
    <row r="263" spans="1:13" ht="18" customHeight="1" thickBot="1" x14ac:dyDescent="0.3">
      <c r="A263" s="450">
        <v>12</v>
      </c>
      <c r="B263" s="451" t="s">
        <v>1161</v>
      </c>
      <c r="C263" s="451" t="s">
        <v>2618</v>
      </c>
      <c r="D263" s="454" t="s">
        <v>2694</v>
      </c>
      <c r="E263" s="455"/>
      <c r="F263" s="455" t="s">
        <v>2547</v>
      </c>
      <c r="G263" s="455">
        <v>247</v>
      </c>
      <c r="H263" s="455" t="s">
        <v>23</v>
      </c>
      <c r="I263" s="455" t="s">
        <v>5</v>
      </c>
      <c r="J263" s="455" t="s">
        <v>30</v>
      </c>
      <c r="K263" s="455">
        <v>2017</v>
      </c>
      <c r="L263" s="455">
        <f t="shared" si="9"/>
        <v>2027</v>
      </c>
    </row>
    <row r="264" spans="1:13" ht="18" customHeight="1" thickBot="1" x14ac:dyDescent="0.3">
      <c r="A264" s="450">
        <v>13</v>
      </c>
      <c r="B264" s="451" t="s">
        <v>1161</v>
      </c>
      <c r="C264" s="451" t="s">
        <v>2618</v>
      </c>
      <c r="D264" s="455" t="s">
        <v>1181</v>
      </c>
      <c r="E264" s="455"/>
      <c r="F264" s="455" t="s">
        <v>41</v>
      </c>
      <c r="G264" s="455">
        <v>134</v>
      </c>
      <c r="H264" s="455" t="s">
        <v>2</v>
      </c>
      <c r="I264" s="455" t="s">
        <v>3</v>
      </c>
      <c r="J264" s="455" t="s">
        <v>24</v>
      </c>
      <c r="K264" s="455">
        <v>2021</v>
      </c>
      <c r="L264" s="455">
        <f t="shared" si="9"/>
        <v>2031</v>
      </c>
    </row>
    <row r="265" spans="1:13" ht="18" customHeight="1" thickBot="1" x14ac:dyDescent="0.3">
      <c r="A265" s="450">
        <v>14</v>
      </c>
      <c r="B265" s="451" t="s">
        <v>1161</v>
      </c>
      <c r="C265" s="451" t="s">
        <v>2618</v>
      </c>
      <c r="D265" s="455" t="s">
        <v>1181</v>
      </c>
      <c r="E265" s="453"/>
      <c r="F265" s="453" t="s">
        <v>41</v>
      </c>
      <c r="G265" s="453">
        <v>135</v>
      </c>
      <c r="H265" s="453" t="s">
        <v>23</v>
      </c>
      <c r="I265" s="453" t="s">
        <v>5</v>
      </c>
      <c r="J265" s="455" t="s">
        <v>24</v>
      </c>
      <c r="K265" s="455">
        <v>2020</v>
      </c>
      <c r="L265" s="453">
        <f t="shared" si="9"/>
        <v>2030</v>
      </c>
    </row>
    <row r="266" spans="1:13" ht="18" customHeight="1" thickBot="1" x14ac:dyDescent="0.3">
      <c r="A266" s="450">
        <v>15</v>
      </c>
      <c r="B266" s="451" t="s">
        <v>1161</v>
      </c>
      <c r="C266" s="451" t="s">
        <v>2618</v>
      </c>
      <c r="D266" s="454" t="s">
        <v>29</v>
      </c>
      <c r="E266" s="454"/>
      <c r="F266" s="454" t="s">
        <v>32</v>
      </c>
      <c r="G266" s="454">
        <v>136</v>
      </c>
      <c r="H266" s="454" t="s">
        <v>23</v>
      </c>
      <c r="I266" s="454" t="s">
        <v>5</v>
      </c>
      <c r="J266" s="455" t="s">
        <v>30</v>
      </c>
      <c r="K266" s="455">
        <v>2017</v>
      </c>
      <c r="L266" s="454">
        <f t="shared" si="9"/>
        <v>2027</v>
      </c>
    </row>
    <row r="267" spans="1:13" ht="18" customHeight="1" thickBot="1" x14ac:dyDescent="0.3">
      <c r="A267" s="450">
        <v>16</v>
      </c>
      <c r="B267" s="451" t="s">
        <v>1161</v>
      </c>
      <c r="C267" s="451" t="s">
        <v>2618</v>
      </c>
      <c r="D267" s="455" t="s">
        <v>29</v>
      </c>
      <c r="E267" s="455"/>
      <c r="F267" s="455" t="s">
        <v>32</v>
      </c>
      <c r="G267" s="455">
        <v>137</v>
      </c>
      <c r="H267" s="455" t="s">
        <v>23</v>
      </c>
      <c r="I267" s="455" t="s">
        <v>5</v>
      </c>
      <c r="J267" s="455" t="s">
        <v>30</v>
      </c>
      <c r="K267" s="455">
        <v>2017</v>
      </c>
      <c r="L267" s="455">
        <f t="shared" si="9"/>
        <v>2027</v>
      </c>
    </row>
    <row r="268" spans="1:13" ht="18" customHeight="1" thickBot="1" x14ac:dyDescent="0.3">
      <c r="A268" s="450">
        <v>17</v>
      </c>
      <c r="B268" s="451" t="s">
        <v>1161</v>
      </c>
      <c r="C268" s="451" t="s">
        <v>2618</v>
      </c>
      <c r="D268" s="455" t="s">
        <v>29</v>
      </c>
      <c r="E268" s="455"/>
      <c r="F268" s="455" t="s">
        <v>2699</v>
      </c>
      <c r="G268" s="455">
        <v>138</v>
      </c>
      <c r="H268" s="455" t="s">
        <v>23</v>
      </c>
      <c r="I268" s="455" t="s">
        <v>5</v>
      </c>
      <c r="J268" s="455" t="s">
        <v>30</v>
      </c>
      <c r="K268" s="455">
        <v>2017</v>
      </c>
      <c r="L268" s="455">
        <f t="shared" si="9"/>
        <v>2027</v>
      </c>
    </row>
    <row r="269" spans="1:13" ht="18" customHeight="1" thickBot="1" x14ac:dyDescent="0.3">
      <c r="A269" s="450">
        <v>18</v>
      </c>
      <c r="B269" s="451" t="s">
        <v>1161</v>
      </c>
      <c r="C269" s="451" t="s">
        <v>2618</v>
      </c>
      <c r="D269" s="455" t="s">
        <v>29</v>
      </c>
      <c r="E269" s="455"/>
      <c r="F269" s="455" t="s">
        <v>2699</v>
      </c>
      <c r="G269" s="455">
        <v>139</v>
      </c>
      <c r="H269" s="455" t="s">
        <v>23</v>
      </c>
      <c r="I269" s="455" t="s">
        <v>5</v>
      </c>
      <c r="J269" s="455" t="s">
        <v>30</v>
      </c>
      <c r="K269" s="455">
        <v>2017</v>
      </c>
      <c r="L269" s="455">
        <f t="shared" si="9"/>
        <v>2027</v>
      </c>
    </row>
    <row r="270" spans="1:13" ht="18" customHeight="1" thickBot="1" x14ac:dyDescent="0.3">
      <c r="A270" s="450">
        <v>19</v>
      </c>
      <c r="B270" s="451" t="s">
        <v>1161</v>
      </c>
      <c r="C270" s="451" t="s">
        <v>2618</v>
      </c>
      <c r="D270" s="455" t="s">
        <v>29</v>
      </c>
      <c r="E270" s="455"/>
      <c r="F270" s="456" t="s">
        <v>2700</v>
      </c>
      <c r="G270" s="455">
        <v>140</v>
      </c>
      <c r="H270" s="455" t="s">
        <v>2</v>
      </c>
      <c r="I270" s="455" t="s">
        <v>3</v>
      </c>
      <c r="J270" s="455" t="s">
        <v>30</v>
      </c>
      <c r="K270" s="455">
        <v>2016</v>
      </c>
      <c r="L270" s="455">
        <f t="shared" si="9"/>
        <v>2026</v>
      </c>
    </row>
    <row r="271" spans="1:13" ht="18" customHeight="1" thickBot="1" x14ac:dyDescent="0.3">
      <c r="A271" s="450">
        <v>20</v>
      </c>
      <c r="B271" s="451" t="s">
        <v>1161</v>
      </c>
      <c r="C271" s="451" t="s">
        <v>2618</v>
      </c>
      <c r="D271" s="455" t="s">
        <v>29</v>
      </c>
      <c r="E271" s="455"/>
      <c r="F271" s="455" t="s">
        <v>2701</v>
      </c>
      <c r="G271" s="455">
        <v>141</v>
      </c>
      <c r="H271" s="455" t="s">
        <v>23</v>
      </c>
      <c r="I271" s="455" t="s">
        <v>5</v>
      </c>
      <c r="J271" s="455" t="s">
        <v>30</v>
      </c>
      <c r="K271" s="455">
        <v>2017</v>
      </c>
      <c r="L271" s="455">
        <f t="shared" si="9"/>
        <v>2027</v>
      </c>
    </row>
    <row r="272" spans="1:13" ht="18" customHeight="1" thickBot="1" x14ac:dyDescent="0.3">
      <c r="A272" s="450">
        <v>21</v>
      </c>
      <c r="B272" s="451" t="s">
        <v>1161</v>
      </c>
      <c r="C272" s="451" t="s">
        <v>2618</v>
      </c>
      <c r="D272" s="455" t="s">
        <v>29</v>
      </c>
      <c r="E272" s="455"/>
      <c r="F272" s="455" t="s">
        <v>2701</v>
      </c>
      <c r="G272" s="455">
        <v>142</v>
      </c>
      <c r="H272" s="455" t="s">
        <v>23</v>
      </c>
      <c r="I272" s="455" t="s">
        <v>5</v>
      </c>
      <c r="J272" s="455" t="s">
        <v>30</v>
      </c>
      <c r="K272" s="455">
        <v>2017</v>
      </c>
      <c r="L272" s="455">
        <f t="shared" si="9"/>
        <v>2027</v>
      </c>
    </row>
    <row r="273" spans="1:13" ht="18" customHeight="1" thickBot="1" x14ac:dyDescent="0.3">
      <c r="A273" s="450">
        <v>22</v>
      </c>
      <c r="B273" s="451" t="s">
        <v>1161</v>
      </c>
      <c r="C273" s="451" t="s">
        <v>2618</v>
      </c>
      <c r="D273" s="455" t="s">
        <v>29</v>
      </c>
      <c r="E273" s="455"/>
      <c r="F273" s="455" t="s">
        <v>41</v>
      </c>
      <c r="G273" s="455">
        <v>190</v>
      </c>
      <c r="H273" s="455" t="s">
        <v>2</v>
      </c>
      <c r="I273" s="455" t="s">
        <v>3</v>
      </c>
      <c r="J273" s="455" t="s">
        <v>24</v>
      </c>
      <c r="K273" s="455">
        <v>2020</v>
      </c>
      <c r="L273" s="455">
        <f t="shared" si="9"/>
        <v>2030</v>
      </c>
    </row>
    <row r="274" spans="1:13" ht="18" customHeight="1" thickBot="1" x14ac:dyDescent="0.3">
      <c r="A274" s="450">
        <v>23</v>
      </c>
      <c r="B274" s="451" t="s">
        <v>1161</v>
      </c>
      <c r="C274" s="451" t="s">
        <v>2618</v>
      </c>
      <c r="D274" s="455" t="s">
        <v>29</v>
      </c>
      <c r="E274" s="455"/>
      <c r="F274" s="455" t="s">
        <v>41</v>
      </c>
      <c r="G274" s="455">
        <v>191</v>
      </c>
      <c r="H274" s="455" t="s">
        <v>23</v>
      </c>
      <c r="I274" s="455" t="s">
        <v>5</v>
      </c>
      <c r="J274" s="455" t="s">
        <v>24</v>
      </c>
      <c r="K274" s="455">
        <v>2020</v>
      </c>
      <c r="L274" s="455">
        <f t="shared" si="9"/>
        <v>2030</v>
      </c>
    </row>
    <row r="275" spans="1:13" ht="18" customHeight="1" thickBot="1" x14ac:dyDescent="0.3">
      <c r="A275" s="450">
        <v>24</v>
      </c>
      <c r="B275" s="451" t="s">
        <v>1161</v>
      </c>
      <c r="C275" s="451" t="s">
        <v>2618</v>
      </c>
      <c r="D275" s="455" t="s">
        <v>29</v>
      </c>
      <c r="E275" s="455"/>
      <c r="F275" s="455" t="s">
        <v>41</v>
      </c>
      <c r="G275" s="455">
        <v>192</v>
      </c>
      <c r="H275" s="455" t="s">
        <v>23</v>
      </c>
      <c r="I275" s="455" t="s">
        <v>5</v>
      </c>
      <c r="J275" s="455" t="s">
        <v>30</v>
      </c>
      <c r="K275" s="453">
        <v>2023</v>
      </c>
      <c r="L275" s="453">
        <f t="shared" si="9"/>
        <v>2033</v>
      </c>
    </row>
    <row r="276" spans="1:13" ht="18" customHeight="1" thickBot="1" x14ac:dyDescent="0.3">
      <c r="A276" s="450">
        <v>25</v>
      </c>
      <c r="B276" s="451" t="s">
        <v>1161</v>
      </c>
      <c r="C276" s="451" t="s">
        <v>2618</v>
      </c>
      <c r="D276" s="452" t="s">
        <v>29</v>
      </c>
      <c r="E276" s="452"/>
      <c r="F276" s="452" t="s">
        <v>41</v>
      </c>
      <c r="G276" s="452">
        <v>193</v>
      </c>
      <c r="H276" s="452" t="s">
        <v>23</v>
      </c>
      <c r="I276" s="452" t="s">
        <v>5</v>
      </c>
      <c r="J276" s="452" t="s">
        <v>55</v>
      </c>
      <c r="K276" s="459">
        <v>2007</v>
      </c>
      <c r="L276" s="459">
        <f t="shared" si="9"/>
        <v>2017</v>
      </c>
      <c r="M276" s="472"/>
    </row>
    <row r="277" spans="1:13" ht="18" customHeight="1" thickBot="1" x14ac:dyDescent="0.3">
      <c r="A277" s="450">
        <v>26</v>
      </c>
      <c r="B277" s="451" t="s">
        <v>1161</v>
      </c>
      <c r="C277" s="451" t="s">
        <v>2618</v>
      </c>
      <c r="D277" s="455" t="s">
        <v>31</v>
      </c>
      <c r="E277" s="455"/>
      <c r="F277" s="455" t="s">
        <v>41</v>
      </c>
      <c r="G277" s="455">
        <v>210</v>
      </c>
      <c r="H277" s="455" t="s">
        <v>2</v>
      </c>
      <c r="I277" s="455" t="s">
        <v>3</v>
      </c>
      <c r="J277" s="455" t="s">
        <v>24</v>
      </c>
      <c r="K277" s="455">
        <v>2020</v>
      </c>
      <c r="L277" s="455">
        <f t="shared" si="9"/>
        <v>2030</v>
      </c>
    </row>
    <row r="278" spans="1:13" ht="18" customHeight="1" thickBot="1" x14ac:dyDescent="0.3">
      <c r="A278" s="450">
        <v>27</v>
      </c>
      <c r="B278" s="451" t="s">
        <v>1161</v>
      </c>
      <c r="C278" s="451" t="s">
        <v>2618</v>
      </c>
      <c r="D278" s="455" t="s">
        <v>31</v>
      </c>
      <c r="E278" s="455"/>
      <c r="F278" s="455" t="s">
        <v>2702</v>
      </c>
      <c r="G278" s="455">
        <v>211</v>
      </c>
      <c r="H278" s="455" t="s">
        <v>23</v>
      </c>
      <c r="I278" s="455" t="s">
        <v>5</v>
      </c>
      <c r="J278" s="455" t="s">
        <v>30</v>
      </c>
      <c r="K278" s="455">
        <v>2017</v>
      </c>
      <c r="L278" s="455">
        <f t="shared" si="9"/>
        <v>2027</v>
      </c>
    </row>
    <row r="279" spans="1:13" ht="18" customHeight="1" thickBot="1" x14ac:dyDescent="0.3">
      <c r="A279" s="450">
        <v>28</v>
      </c>
      <c r="B279" s="451" t="s">
        <v>1161</v>
      </c>
      <c r="C279" s="451" t="s">
        <v>2618</v>
      </c>
      <c r="D279" s="455" t="s">
        <v>31</v>
      </c>
      <c r="E279" s="455"/>
      <c r="F279" s="455" t="s">
        <v>41</v>
      </c>
      <c r="G279" s="455">
        <v>209</v>
      </c>
      <c r="H279" s="455" t="s">
        <v>23</v>
      </c>
      <c r="I279" s="455" t="s">
        <v>5</v>
      </c>
      <c r="J279" s="455" t="s">
        <v>30</v>
      </c>
      <c r="K279" s="455">
        <v>2017</v>
      </c>
      <c r="L279" s="455">
        <f t="shared" si="9"/>
        <v>2027</v>
      </c>
    </row>
    <row r="280" spans="1:13" ht="18" customHeight="1" thickBot="1" x14ac:dyDescent="0.3">
      <c r="A280" s="450">
        <v>29</v>
      </c>
      <c r="B280" s="451" t="s">
        <v>1161</v>
      </c>
      <c r="C280" s="451" t="s">
        <v>2618</v>
      </c>
      <c r="D280" s="455" t="s">
        <v>31</v>
      </c>
      <c r="E280" s="455"/>
      <c r="F280" s="455" t="s">
        <v>2703</v>
      </c>
      <c r="G280" s="455">
        <v>212</v>
      </c>
      <c r="H280" s="455" t="s">
        <v>23</v>
      </c>
      <c r="I280" s="455" t="s">
        <v>5</v>
      </c>
      <c r="J280" s="455" t="s">
        <v>30</v>
      </c>
      <c r="K280" s="455">
        <v>2016</v>
      </c>
      <c r="L280" s="455">
        <f t="shared" si="9"/>
        <v>2026</v>
      </c>
    </row>
    <row r="281" spans="1:13" ht="18" customHeight="1" thickBot="1" x14ac:dyDescent="0.3">
      <c r="A281" s="450">
        <v>30</v>
      </c>
      <c r="B281" s="451" t="s">
        <v>1161</v>
      </c>
      <c r="C281" s="451" t="s">
        <v>2618</v>
      </c>
      <c r="D281" s="455" t="s">
        <v>31</v>
      </c>
      <c r="E281" s="455"/>
      <c r="F281" s="455" t="s">
        <v>2703</v>
      </c>
      <c r="G281" s="455">
        <v>213</v>
      </c>
      <c r="H281" s="455" t="s">
        <v>23</v>
      </c>
      <c r="I281" s="455" t="s">
        <v>5</v>
      </c>
      <c r="J281" s="455" t="s">
        <v>782</v>
      </c>
      <c r="K281" s="455">
        <v>2018</v>
      </c>
      <c r="L281" s="455">
        <f t="shared" si="9"/>
        <v>2028</v>
      </c>
    </row>
    <row r="282" spans="1:13" ht="18" customHeight="1" thickBot="1" x14ac:dyDescent="0.3">
      <c r="A282" s="450">
        <v>31</v>
      </c>
      <c r="B282" s="451" t="s">
        <v>1161</v>
      </c>
      <c r="C282" s="451" t="s">
        <v>2618</v>
      </c>
      <c r="D282" s="455" t="s">
        <v>31</v>
      </c>
      <c r="E282" s="455"/>
      <c r="F282" s="455" t="s">
        <v>2704</v>
      </c>
      <c r="G282" s="455">
        <v>214</v>
      </c>
      <c r="H282" s="455" t="s">
        <v>23</v>
      </c>
      <c r="I282" s="455" t="s">
        <v>5</v>
      </c>
      <c r="J282" s="455" t="s">
        <v>30</v>
      </c>
      <c r="K282" s="455">
        <v>2017</v>
      </c>
      <c r="L282" s="455">
        <f t="shared" si="9"/>
        <v>2027</v>
      </c>
    </row>
    <row r="283" spans="1:13" ht="18" customHeight="1" thickBot="1" x14ac:dyDescent="0.3">
      <c r="A283" s="450">
        <v>32</v>
      </c>
      <c r="B283" s="473" t="s">
        <v>1161</v>
      </c>
      <c r="C283" s="473" t="s">
        <v>2618</v>
      </c>
      <c r="D283" s="453" t="s">
        <v>31</v>
      </c>
      <c r="E283" s="453"/>
      <c r="F283" s="453" t="s">
        <v>2704</v>
      </c>
      <c r="G283" s="453">
        <v>215</v>
      </c>
      <c r="H283" s="453" t="s">
        <v>23</v>
      </c>
      <c r="I283" s="453" t="s">
        <v>5</v>
      </c>
      <c r="J283" s="455" t="s">
        <v>30</v>
      </c>
      <c r="K283" s="455">
        <v>2017</v>
      </c>
      <c r="L283" s="453">
        <f t="shared" si="9"/>
        <v>2027</v>
      </c>
    </row>
    <row r="284" spans="1:13" ht="18" customHeight="1" thickBot="1" x14ac:dyDescent="0.3">
      <c r="A284" s="450">
        <v>33</v>
      </c>
      <c r="B284" s="474" t="s">
        <v>1161</v>
      </c>
      <c r="C284" s="474" t="s">
        <v>2618</v>
      </c>
      <c r="D284" s="459" t="s">
        <v>33</v>
      </c>
      <c r="E284" s="459"/>
      <c r="F284" s="459" t="s">
        <v>1545</v>
      </c>
      <c r="G284" s="459" t="s">
        <v>2705</v>
      </c>
      <c r="H284" s="459" t="s">
        <v>26</v>
      </c>
      <c r="I284" s="459" t="s">
        <v>8</v>
      </c>
      <c r="J284" s="452" t="s">
        <v>30</v>
      </c>
      <c r="K284" s="452">
        <v>2017</v>
      </c>
      <c r="L284" s="459">
        <f t="shared" si="9"/>
        <v>2027</v>
      </c>
    </row>
    <row r="285" spans="1:13" ht="18" customHeight="1" thickBot="1" x14ac:dyDescent="0.3">
      <c r="A285" s="450">
        <v>34</v>
      </c>
      <c r="B285" s="451" t="s">
        <v>1161</v>
      </c>
      <c r="C285" s="451" t="s">
        <v>2618</v>
      </c>
      <c r="D285" s="455" t="s">
        <v>33</v>
      </c>
      <c r="E285" s="455"/>
      <c r="F285" s="455" t="s">
        <v>1545</v>
      </c>
      <c r="G285" s="455" t="s">
        <v>2706</v>
      </c>
      <c r="H285" s="455" t="s">
        <v>2</v>
      </c>
      <c r="I285" s="455" t="s">
        <v>4</v>
      </c>
      <c r="J285" s="455" t="s">
        <v>30</v>
      </c>
      <c r="K285" s="455">
        <v>2016</v>
      </c>
      <c r="L285" s="455">
        <f t="shared" si="9"/>
        <v>2026</v>
      </c>
    </row>
    <row r="286" spans="1:13" ht="18" customHeight="1" x14ac:dyDescent="0.25"/>
    <row r="287" spans="1:13" ht="18" customHeight="1" x14ac:dyDescent="0.25">
      <c r="A287" s="1"/>
    </row>
    <row r="288" spans="1:13" ht="23.25" x14ac:dyDescent="0.25">
      <c r="A288" s="395" t="s">
        <v>2707</v>
      </c>
      <c r="B288" s="395"/>
      <c r="C288" s="395"/>
      <c r="D288" s="395"/>
      <c r="E288" s="395"/>
      <c r="F288" s="395"/>
      <c r="G288" s="395"/>
      <c r="H288" s="395"/>
      <c r="I288" s="395"/>
      <c r="J288" s="395"/>
      <c r="K288" s="395"/>
      <c r="L288" s="395"/>
    </row>
    <row r="290" spans="1:12" ht="21" thickBot="1" x14ac:dyDescent="0.35">
      <c r="A290" s="15" t="s">
        <v>51</v>
      </c>
      <c r="B290" s="34" t="s">
        <v>456</v>
      </c>
      <c r="C290" s="34">
        <f>A367</f>
        <v>75</v>
      </c>
    </row>
    <row r="291" spans="1:12" ht="18" x14ac:dyDescent="0.25">
      <c r="A291" s="390"/>
      <c r="B291" s="425" t="s">
        <v>9</v>
      </c>
      <c r="C291" s="425" t="s">
        <v>10</v>
      </c>
      <c r="D291" s="425" t="s">
        <v>11</v>
      </c>
      <c r="E291" s="12" t="s">
        <v>12</v>
      </c>
      <c r="F291" s="425" t="s">
        <v>14</v>
      </c>
      <c r="G291" s="425" t="s">
        <v>15</v>
      </c>
      <c r="H291" s="425" t="s">
        <v>16</v>
      </c>
      <c r="I291" s="425" t="s">
        <v>17</v>
      </c>
      <c r="J291" s="425" t="s">
        <v>18</v>
      </c>
      <c r="K291" s="425" t="s">
        <v>19</v>
      </c>
      <c r="L291" s="12" t="s">
        <v>20</v>
      </c>
    </row>
    <row r="292" spans="1:12" ht="18.75" thickBot="1" x14ac:dyDescent="0.3">
      <c r="A292" s="391"/>
      <c r="B292" s="426"/>
      <c r="C292" s="426"/>
      <c r="D292" s="426"/>
      <c r="E292" s="29" t="s">
        <v>13</v>
      </c>
      <c r="F292" s="426"/>
      <c r="G292" s="426"/>
      <c r="H292" s="426"/>
      <c r="I292" s="426"/>
      <c r="J292" s="426"/>
      <c r="K292" s="426"/>
      <c r="L292" s="29" t="s">
        <v>21</v>
      </c>
    </row>
    <row r="293" spans="1:12" ht="18" customHeight="1" thickBot="1" x14ac:dyDescent="0.3">
      <c r="A293" s="450">
        <v>1</v>
      </c>
      <c r="B293" s="451" t="s">
        <v>1161</v>
      </c>
      <c r="C293" s="451" t="s">
        <v>951</v>
      </c>
      <c r="D293" s="452" t="s">
        <v>2694</v>
      </c>
      <c r="E293" s="452"/>
      <c r="F293" s="452" t="s">
        <v>2708</v>
      </c>
      <c r="G293" s="452">
        <v>47</v>
      </c>
      <c r="H293" s="452" t="s">
        <v>26</v>
      </c>
      <c r="I293" s="452" t="s">
        <v>7</v>
      </c>
      <c r="J293" s="452" t="s">
        <v>466</v>
      </c>
      <c r="K293" s="452">
        <v>2018</v>
      </c>
      <c r="L293" s="452">
        <f t="shared" ref="L293:L356" si="10">K293+10</f>
        <v>2028</v>
      </c>
    </row>
    <row r="294" spans="1:12" ht="18" customHeight="1" thickBot="1" x14ac:dyDescent="0.3">
      <c r="A294" s="450">
        <v>2</v>
      </c>
      <c r="B294" s="451" t="s">
        <v>1161</v>
      </c>
      <c r="C294" s="451" t="s">
        <v>951</v>
      </c>
      <c r="D294" s="452" t="s">
        <v>2694</v>
      </c>
      <c r="E294" s="452"/>
      <c r="F294" s="452" t="s">
        <v>2709</v>
      </c>
      <c r="G294" s="452">
        <v>48</v>
      </c>
      <c r="H294" s="452" t="s">
        <v>23</v>
      </c>
      <c r="I294" s="452" t="s">
        <v>5</v>
      </c>
      <c r="J294" s="452" t="s">
        <v>782</v>
      </c>
      <c r="K294" s="452">
        <v>2016</v>
      </c>
      <c r="L294" s="452">
        <f t="shared" si="10"/>
        <v>2026</v>
      </c>
    </row>
    <row r="295" spans="1:12" ht="18" customHeight="1" thickBot="1" x14ac:dyDescent="0.3">
      <c r="A295" s="450">
        <v>3</v>
      </c>
      <c r="B295" s="451" t="s">
        <v>1161</v>
      </c>
      <c r="C295" s="451" t="s">
        <v>951</v>
      </c>
      <c r="D295" s="452" t="s">
        <v>2694</v>
      </c>
      <c r="E295" s="452"/>
      <c r="F295" s="452" t="s">
        <v>865</v>
      </c>
      <c r="G295" s="452">
        <v>49</v>
      </c>
      <c r="H295" s="452" t="s">
        <v>2</v>
      </c>
      <c r="I295" s="452" t="s">
        <v>3</v>
      </c>
      <c r="J295" s="452" t="s">
        <v>30</v>
      </c>
      <c r="K295" s="452">
        <v>2016</v>
      </c>
      <c r="L295" s="452">
        <f t="shared" si="10"/>
        <v>2026</v>
      </c>
    </row>
    <row r="296" spans="1:12" ht="18" customHeight="1" thickBot="1" x14ac:dyDescent="0.3">
      <c r="A296" s="450">
        <v>4</v>
      </c>
      <c r="B296" s="451" t="s">
        <v>1161</v>
      </c>
      <c r="C296" s="451" t="s">
        <v>951</v>
      </c>
      <c r="D296" s="452" t="s">
        <v>2694</v>
      </c>
      <c r="E296" s="452"/>
      <c r="F296" s="452" t="s">
        <v>36</v>
      </c>
      <c r="G296" s="452">
        <v>50</v>
      </c>
      <c r="H296" s="452" t="s">
        <v>23</v>
      </c>
      <c r="I296" s="452" t="s">
        <v>5</v>
      </c>
      <c r="J296" s="452" t="s">
        <v>30</v>
      </c>
      <c r="K296" s="452">
        <v>2023</v>
      </c>
      <c r="L296" s="452">
        <f t="shared" si="10"/>
        <v>2033</v>
      </c>
    </row>
    <row r="297" spans="1:12" ht="18" customHeight="1" thickBot="1" x14ac:dyDescent="0.3">
      <c r="A297" s="450">
        <v>5</v>
      </c>
      <c r="B297" s="451" t="s">
        <v>1161</v>
      </c>
      <c r="C297" s="451" t="s">
        <v>951</v>
      </c>
      <c r="D297" s="452" t="s">
        <v>2694</v>
      </c>
      <c r="E297" s="452"/>
      <c r="F297" s="452" t="s">
        <v>2659</v>
      </c>
      <c r="G297" s="452">
        <v>51</v>
      </c>
      <c r="H297" s="452" t="s">
        <v>2</v>
      </c>
      <c r="I297" s="452" t="s">
        <v>3</v>
      </c>
      <c r="J297" s="452" t="s">
        <v>30</v>
      </c>
      <c r="K297" s="452">
        <v>2023</v>
      </c>
      <c r="L297" s="452">
        <f t="shared" si="10"/>
        <v>2033</v>
      </c>
    </row>
    <row r="298" spans="1:12" ht="18" customHeight="1" thickBot="1" x14ac:dyDescent="0.3">
      <c r="A298" s="450">
        <v>6</v>
      </c>
      <c r="B298" s="451" t="s">
        <v>1161</v>
      </c>
      <c r="C298" s="451" t="s">
        <v>951</v>
      </c>
      <c r="D298" s="452" t="s">
        <v>2694</v>
      </c>
      <c r="E298" s="452"/>
      <c r="F298" s="452" t="s">
        <v>2710</v>
      </c>
      <c r="G298" s="452">
        <v>52</v>
      </c>
      <c r="H298" s="452" t="s">
        <v>2</v>
      </c>
      <c r="I298" s="452" t="s">
        <v>4</v>
      </c>
      <c r="J298" s="452" t="s">
        <v>30</v>
      </c>
      <c r="K298" s="452">
        <v>2023</v>
      </c>
      <c r="L298" s="452">
        <f t="shared" si="10"/>
        <v>2033</v>
      </c>
    </row>
    <row r="299" spans="1:12" ht="18" customHeight="1" thickBot="1" x14ac:dyDescent="0.3">
      <c r="A299" s="450">
        <v>7</v>
      </c>
      <c r="B299" s="451" t="s">
        <v>1161</v>
      </c>
      <c r="C299" s="451" t="s">
        <v>951</v>
      </c>
      <c r="D299" s="452" t="s">
        <v>2694</v>
      </c>
      <c r="E299" s="452"/>
      <c r="F299" s="452" t="s">
        <v>2711</v>
      </c>
      <c r="G299" s="452">
        <v>53</v>
      </c>
      <c r="H299" s="452" t="s">
        <v>2</v>
      </c>
      <c r="I299" s="452" t="s">
        <v>4</v>
      </c>
      <c r="J299" s="452" t="s">
        <v>30</v>
      </c>
      <c r="K299" s="452">
        <v>2023</v>
      </c>
      <c r="L299" s="452">
        <f t="shared" si="10"/>
        <v>2033</v>
      </c>
    </row>
    <row r="300" spans="1:12" ht="18" customHeight="1" thickBot="1" x14ac:dyDescent="0.3">
      <c r="A300" s="450">
        <v>8</v>
      </c>
      <c r="B300" s="451" t="s">
        <v>1161</v>
      </c>
      <c r="C300" s="451" t="s">
        <v>951</v>
      </c>
      <c r="D300" s="452" t="s">
        <v>2694</v>
      </c>
      <c r="E300" s="452"/>
      <c r="F300" s="452" t="s">
        <v>25</v>
      </c>
      <c r="G300" s="452">
        <v>55</v>
      </c>
      <c r="H300" s="452" t="s">
        <v>26</v>
      </c>
      <c r="I300" s="452" t="s">
        <v>8</v>
      </c>
      <c r="J300" s="452" t="s">
        <v>30</v>
      </c>
      <c r="K300" s="452">
        <v>2025</v>
      </c>
      <c r="L300" s="452">
        <f t="shared" si="10"/>
        <v>2035</v>
      </c>
    </row>
    <row r="301" spans="1:12" ht="18" customHeight="1" thickBot="1" x14ac:dyDescent="0.3">
      <c r="A301" s="450">
        <v>9</v>
      </c>
      <c r="B301" s="451" t="s">
        <v>1161</v>
      </c>
      <c r="C301" s="451" t="s">
        <v>951</v>
      </c>
      <c r="D301" s="452" t="s">
        <v>2694</v>
      </c>
      <c r="E301" s="452"/>
      <c r="F301" s="452" t="s">
        <v>25</v>
      </c>
      <c r="G301" s="452">
        <v>56</v>
      </c>
      <c r="H301" s="452" t="s">
        <v>2</v>
      </c>
      <c r="I301" s="452" t="s">
        <v>4</v>
      </c>
      <c r="J301" s="452" t="s">
        <v>30</v>
      </c>
      <c r="K301" s="452">
        <v>2023</v>
      </c>
      <c r="L301" s="452">
        <f t="shared" si="10"/>
        <v>2033</v>
      </c>
    </row>
    <row r="302" spans="1:12" ht="18" customHeight="1" thickBot="1" x14ac:dyDescent="0.3">
      <c r="A302" s="450">
        <v>10</v>
      </c>
      <c r="B302" s="451" t="s">
        <v>1161</v>
      </c>
      <c r="C302" s="451" t="s">
        <v>951</v>
      </c>
      <c r="D302" s="452" t="s">
        <v>2694</v>
      </c>
      <c r="E302" s="452"/>
      <c r="F302" s="452" t="s">
        <v>25</v>
      </c>
      <c r="G302" s="452">
        <v>57</v>
      </c>
      <c r="H302" s="452" t="s">
        <v>26</v>
      </c>
      <c r="I302" s="452" t="s">
        <v>7</v>
      </c>
      <c r="J302" s="452" t="s">
        <v>466</v>
      </c>
      <c r="K302" s="452">
        <v>2018</v>
      </c>
      <c r="L302" s="452">
        <f t="shared" si="10"/>
        <v>2028</v>
      </c>
    </row>
    <row r="303" spans="1:12" ht="18" customHeight="1" thickBot="1" x14ac:dyDescent="0.3">
      <c r="A303" s="450">
        <v>11</v>
      </c>
      <c r="B303" s="451" t="s">
        <v>1161</v>
      </c>
      <c r="C303" s="451" t="s">
        <v>951</v>
      </c>
      <c r="D303" s="452" t="s">
        <v>2694</v>
      </c>
      <c r="E303" s="452"/>
      <c r="F303" s="452" t="s">
        <v>25</v>
      </c>
      <c r="G303" s="452">
        <v>58</v>
      </c>
      <c r="H303" s="452" t="s">
        <v>26</v>
      </c>
      <c r="I303" s="452" t="s">
        <v>7</v>
      </c>
      <c r="J303" s="452" t="s">
        <v>466</v>
      </c>
      <c r="K303" s="452">
        <v>2018</v>
      </c>
      <c r="L303" s="452">
        <f t="shared" si="10"/>
        <v>2028</v>
      </c>
    </row>
    <row r="304" spans="1:12" ht="18" customHeight="1" thickBot="1" x14ac:dyDescent="0.3">
      <c r="A304" s="450">
        <v>12</v>
      </c>
      <c r="B304" s="451" t="s">
        <v>1161</v>
      </c>
      <c r="C304" s="451" t="s">
        <v>951</v>
      </c>
      <c r="D304" s="452" t="s">
        <v>2694</v>
      </c>
      <c r="E304" s="452"/>
      <c r="F304" s="452" t="s">
        <v>25</v>
      </c>
      <c r="G304" s="452">
        <v>59</v>
      </c>
      <c r="H304" s="452" t="s">
        <v>26</v>
      </c>
      <c r="I304" s="452" t="s">
        <v>8</v>
      </c>
      <c r="J304" s="452" t="s">
        <v>466</v>
      </c>
      <c r="K304" s="452">
        <v>2018</v>
      </c>
      <c r="L304" s="452">
        <f t="shared" si="10"/>
        <v>2028</v>
      </c>
    </row>
    <row r="305" spans="1:12" ht="18" customHeight="1" thickBot="1" x14ac:dyDescent="0.3">
      <c r="A305" s="450">
        <v>13</v>
      </c>
      <c r="B305" s="451" t="s">
        <v>1161</v>
      </c>
      <c r="C305" s="451" t="s">
        <v>951</v>
      </c>
      <c r="D305" s="452" t="s">
        <v>2694</v>
      </c>
      <c r="E305" s="452"/>
      <c r="F305" s="452" t="s">
        <v>25</v>
      </c>
      <c r="G305" s="452">
        <v>60</v>
      </c>
      <c r="H305" s="452" t="s">
        <v>2</v>
      </c>
      <c r="I305" s="452" t="s">
        <v>3</v>
      </c>
      <c r="J305" s="452" t="s">
        <v>30</v>
      </c>
      <c r="K305" s="452">
        <v>2025</v>
      </c>
      <c r="L305" s="452">
        <f t="shared" si="10"/>
        <v>2035</v>
      </c>
    </row>
    <row r="306" spans="1:12" ht="18" customHeight="1" thickBot="1" x14ac:dyDescent="0.3">
      <c r="A306" s="450">
        <v>14</v>
      </c>
      <c r="B306" s="451" t="s">
        <v>1161</v>
      </c>
      <c r="C306" s="451" t="s">
        <v>951</v>
      </c>
      <c r="D306" s="452" t="s">
        <v>2694</v>
      </c>
      <c r="E306" s="452"/>
      <c r="F306" s="452" t="s">
        <v>38</v>
      </c>
      <c r="G306" s="452">
        <v>61</v>
      </c>
      <c r="H306" s="452" t="s">
        <v>2</v>
      </c>
      <c r="I306" s="452" t="s">
        <v>3</v>
      </c>
      <c r="J306" s="452" t="s">
        <v>30</v>
      </c>
      <c r="K306" s="452">
        <v>2025</v>
      </c>
      <c r="L306" s="452">
        <f t="shared" si="10"/>
        <v>2035</v>
      </c>
    </row>
    <row r="307" spans="1:12" ht="18" customHeight="1" thickBot="1" x14ac:dyDescent="0.3">
      <c r="A307" s="450">
        <v>15</v>
      </c>
      <c r="B307" s="451" t="s">
        <v>1161</v>
      </c>
      <c r="C307" s="451" t="s">
        <v>951</v>
      </c>
      <c r="D307" s="452" t="s">
        <v>2694</v>
      </c>
      <c r="E307" s="452"/>
      <c r="F307" s="452" t="s">
        <v>38</v>
      </c>
      <c r="G307" s="452">
        <v>62</v>
      </c>
      <c r="H307" s="452" t="s">
        <v>26</v>
      </c>
      <c r="I307" s="452" t="s">
        <v>7</v>
      </c>
      <c r="J307" s="452" t="s">
        <v>466</v>
      </c>
      <c r="K307" s="452">
        <v>2018</v>
      </c>
      <c r="L307" s="452">
        <f t="shared" si="10"/>
        <v>2028</v>
      </c>
    </row>
    <row r="308" spans="1:12" ht="18" customHeight="1" thickBot="1" x14ac:dyDescent="0.3">
      <c r="A308" s="450">
        <v>16</v>
      </c>
      <c r="B308" s="451" t="s">
        <v>1161</v>
      </c>
      <c r="C308" s="451" t="s">
        <v>951</v>
      </c>
      <c r="D308" s="452" t="s">
        <v>2694</v>
      </c>
      <c r="E308" s="452"/>
      <c r="F308" s="452" t="s">
        <v>38</v>
      </c>
      <c r="G308" s="452">
        <v>63</v>
      </c>
      <c r="H308" s="452" t="s">
        <v>26</v>
      </c>
      <c r="I308" s="452" t="s">
        <v>7</v>
      </c>
      <c r="J308" s="452" t="s">
        <v>782</v>
      </c>
      <c r="K308" s="452">
        <v>2016</v>
      </c>
      <c r="L308" s="452">
        <f t="shared" si="10"/>
        <v>2026</v>
      </c>
    </row>
    <row r="309" spans="1:12" ht="18" customHeight="1" thickBot="1" x14ac:dyDescent="0.3">
      <c r="A309" s="450">
        <v>17</v>
      </c>
      <c r="B309" s="451" t="s">
        <v>1161</v>
      </c>
      <c r="C309" s="451" t="s">
        <v>951</v>
      </c>
      <c r="D309" s="452" t="s">
        <v>2694</v>
      </c>
      <c r="E309" s="452"/>
      <c r="F309" s="452" t="s">
        <v>38</v>
      </c>
      <c r="G309" s="452">
        <v>64</v>
      </c>
      <c r="H309" s="452" t="s">
        <v>2</v>
      </c>
      <c r="I309" s="452" t="s">
        <v>4</v>
      </c>
      <c r="J309" s="452" t="s">
        <v>30</v>
      </c>
      <c r="K309" s="452">
        <v>2023</v>
      </c>
      <c r="L309" s="452">
        <f t="shared" si="10"/>
        <v>2033</v>
      </c>
    </row>
    <row r="310" spans="1:12" ht="18" customHeight="1" thickBot="1" x14ac:dyDescent="0.3">
      <c r="A310" s="450">
        <v>18</v>
      </c>
      <c r="B310" s="451" t="s">
        <v>1161</v>
      </c>
      <c r="C310" s="451" t="s">
        <v>951</v>
      </c>
      <c r="D310" s="451" t="s">
        <v>29</v>
      </c>
      <c r="E310" s="452"/>
      <c r="F310" s="452" t="s">
        <v>2712</v>
      </c>
      <c r="G310" s="452">
        <v>93</v>
      </c>
      <c r="H310" s="452" t="s">
        <v>23</v>
      </c>
      <c r="I310" s="452" t="s">
        <v>5</v>
      </c>
      <c r="J310" s="452" t="s">
        <v>24</v>
      </c>
      <c r="K310" s="452">
        <v>2019</v>
      </c>
      <c r="L310" s="452">
        <f t="shared" si="10"/>
        <v>2029</v>
      </c>
    </row>
    <row r="311" spans="1:12" ht="18" customHeight="1" thickBot="1" x14ac:dyDescent="0.3">
      <c r="A311" s="450">
        <v>19</v>
      </c>
      <c r="B311" s="451" t="s">
        <v>1161</v>
      </c>
      <c r="C311" s="451" t="s">
        <v>951</v>
      </c>
      <c r="D311" s="451" t="s">
        <v>29</v>
      </c>
      <c r="E311" s="452"/>
      <c r="F311" s="452" t="s">
        <v>2712</v>
      </c>
      <c r="G311" s="452">
        <v>94</v>
      </c>
      <c r="H311" s="452" t="s">
        <v>23</v>
      </c>
      <c r="I311" s="452" t="s">
        <v>5</v>
      </c>
      <c r="J311" s="452" t="s">
        <v>24</v>
      </c>
      <c r="K311" s="452">
        <v>2019</v>
      </c>
      <c r="L311" s="452">
        <f t="shared" si="10"/>
        <v>2029</v>
      </c>
    </row>
    <row r="312" spans="1:12" ht="18" customHeight="1" thickBot="1" x14ac:dyDescent="0.3">
      <c r="A312" s="450">
        <v>20</v>
      </c>
      <c r="B312" s="451" t="s">
        <v>1161</v>
      </c>
      <c r="C312" s="451" t="s">
        <v>951</v>
      </c>
      <c r="D312" s="451" t="s">
        <v>29</v>
      </c>
      <c r="E312" s="457"/>
      <c r="F312" s="452" t="s">
        <v>2712</v>
      </c>
      <c r="G312" s="457">
        <v>95</v>
      </c>
      <c r="H312" s="457" t="s">
        <v>23</v>
      </c>
      <c r="I312" s="457" t="s">
        <v>5</v>
      </c>
      <c r="J312" s="452" t="s">
        <v>24</v>
      </c>
      <c r="K312" s="452">
        <v>2019</v>
      </c>
      <c r="L312" s="457">
        <f t="shared" si="10"/>
        <v>2029</v>
      </c>
    </row>
    <row r="313" spans="1:12" ht="18" customHeight="1" thickBot="1" x14ac:dyDescent="0.3">
      <c r="A313" s="450">
        <v>21</v>
      </c>
      <c r="B313" s="451" t="s">
        <v>1161</v>
      </c>
      <c r="C313" s="451" t="s">
        <v>951</v>
      </c>
      <c r="D313" s="455" t="s">
        <v>1181</v>
      </c>
      <c r="E313" s="454"/>
      <c r="F313" s="454" t="s">
        <v>32</v>
      </c>
      <c r="G313" s="459">
        <v>88</v>
      </c>
      <c r="H313" s="454" t="s">
        <v>23</v>
      </c>
      <c r="I313" s="454" t="s">
        <v>5</v>
      </c>
      <c r="J313" s="452" t="s">
        <v>782</v>
      </c>
      <c r="K313" s="454">
        <v>2018</v>
      </c>
      <c r="L313" s="454">
        <f t="shared" si="10"/>
        <v>2028</v>
      </c>
    </row>
    <row r="314" spans="1:12" ht="18" customHeight="1" thickBot="1" x14ac:dyDescent="0.3">
      <c r="A314" s="450">
        <v>22</v>
      </c>
      <c r="B314" s="451" t="s">
        <v>1161</v>
      </c>
      <c r="C314" s="451" t="s">
        <v>951</v>
      </c>
      <c r="D314" s="455" t="s">
        <v>1181</v>
      </c>
      <c r="E314" s="455"/>
      <c r="F314" s="454" t="s">
        <v>32</v>
      </c>
      <c r="G314" s="452" t="s">
        <v>2713</v>
      </c>
      <c r="H314" s="455" t="s">
        <v>2</v>
      </c>
      <c r="I314" s="455" t="s">
        <v>3</v>
      </c>
      <c r="J314" s="452" t="s">
        <v>30</v>
      </c>
      <c r="K314" s="455">
        <v>2025</v>
      </c>
      <c r="L314" s="455">
        <f t="shared" si="10"/>
        <v>2035</v>
      </c>
    </row>
    <row r="315" spans="1:12" ht="18" customHeight="1" thickBot="1" x14ac:dyDescent="0.3">
      <c r="A315" s="450">
        <v>23</v>
      </c>
      <c r="B315" s="451" t="s">
        <v>1161</v>
      </c>
      <c r="C315" s="451" t="s">
        <v>951</v>
      </c>
      <c r="D315" s="455" t="s">
        <v>1181</v>
      </c>
      <c r="E315" s="455"/>
      <c r="F315" s="455" t="s">
        <v>2714</v>
      </c>
      <c r="G315" s="452">
        <v>89</v>
      </c>
      <c r="H315" s="455" t="s">
        <v>2</v>
      </c>
      <c r="I315" s="455" t="s">
        <v>3</v>
      </c>
      <c r="J315" s="452" t="s">
        <v>30</v>
      </c>
      <c r="K315" s="455">
        <v>2025</v>
      </c>
      <c r="L315" s="455">
        <f t="shared" si="10"/>
        <v>2035</v>
      </c>
    </row>
    <row r="316" spans="1:12" ht="18" customHeight="1" thickBot="1" x14ac:dyDescent="0.3">
      <c r="A316" s="450">
        <v>24</v>
      </c>
      <c r="B316" s="451" t="s">
        <v>1161</v>
      </c>
      <c r="C316" s="451" t="s">
        <v>951</v>
      </c>
      <c r="D316" s="455" t="s">
        <v>1181</v>
      </c>
      <c r="E316" s="455"/>
      <c r="F316" s="455" t="s">
        <v>2715</v>
      </c>
      <c r="G316" s="452">
        <v>90</v>
      </c>
      <c r="H316" s="455" t="s">
        <v>23</v>
      </c>
      <c r="I316" s="455" t="s">
        <v>5</v>
      </c>
      <c r="J316" s="452" t="s">
        <v>30</v>
      </c>
      <c r="K316" s="455">
        <v>2025</v>
      </c>
      <c r="L316" s="455">
        <f t="shared" si="10"/>
        <v>2035</v>
      </c>
    </row>
    <row r="317" spans="1:12" ht="18" customHeight="1" thickBot="1" x14ac:dyDescent="0.3">
      <c r="A317" s="450">
        <v>25</v>
      </c>
      <c r="B317" s="451" t="s">
        <v>1161</v>
      </c>
      <c r="C317" s="451" t="s">
        <v>951</v>
      </c>
      <c r="D317" s="455" t="s">
        <v>1181</v>
      </c>
      <c r="E317" s="455"/>
      <c r="F317" s="455" t="s">
        <v>57</v>
      </c>
      <c r="G317" s="455">
        <v>91</v>
      </c>
      <c r="H317" s="455" t="s">
        <v>23</v>
      </c>
      <c r="I317" s="455" t="s">
        <v>5</v>
      </c>
      <c r="J317" s="452" t="s">
        <v>24</v>
      </c>
      <c r="K317" s="452">
        <v>2019</v>
      </c>
      <c r="L317" s="455">
        <f t="shared" si="10"/>
        <v>2029</v>
      </c>
    </row>
    <row r="318" spans="1:12" ht="18" customHeight="1" thickBot="1" x14ac:dyDescent="0.3">
      <c r="A318" s="450">
        <v>26</v>
      </c>
      <c r="B318" s="451" t="s">
        <v>1161</v>
      </c>
      <c r="C318" s="451" t="s">
        <v>951</v>
      </c>
      <c r="D318" s="455" t="s">
        <v>1181</v>
      </c>
      <c r="E318" s="455"/>
      <c r="F318" s="455" t="s">
        <v>57</v>
      </c>
      <c r="G318" s="455">
        <v>92</v>
      </c>
      <c r="H318" s="455" t="s">
        <v>23</v>
      </c>
      <c r="I318" s="455" t="s">
        <v>5</v>
      </c>
      <c r="J318" s="452" t="s">
        <v>24</v>
      </c>
      <c r="K318" s="452">
        <v>2019</v>
      </c>
      <c r="L318" s="455">
        <f t="shared" si="10"/>
        <v>2029</v>
      </c>
    </row>
    <row r="319" spans="1:12" ht="18" customHeight="1" thickBot="1" x14ac:dyDescent="0.3">
      <c r="A319" s="450">
        <v>27</v>
      </c>
      <c r="B319" s="451" t="s">
        <v>1161</v>
      </c>
      <c r="C319" s="451" t="s">
        <v>951</v>
      </c>
      <c r="D319" s="455" t="s">
        <v>29</v>
      </c>
      <c r="E319" s="455"/>
      <c r="F319" s="455" t="s">
        <v>32</v>
      </c>
      <c r="G319" s="455">
        <v>96</v>
      </c>
      <c r="H319" s="455" t="s">
        <v>23</v>
      </c>
      <c r="I319" s="455" t="s">
        <v>5</v>
      </c>
      <c r="J319" s="455" t="s">
        <v>782</v>
      </c>
      <c r="K319" s="455">
        <v>2016</v>
      </c>
      <c r="L319" s="455">
        <f t="shared" si="10"/>
        <v>2026</v>
      </c>
    </row>
    <row r="320" spans="1:12" ht="18" customHeight="1" thickBot="1" x14ac:dyDescent="0.3">
      <c r="A320" s="450">
        <v>28</v>
      </c>
      <c r="B320" s="451" t="s">
        <v>1161</v>
      </c>
      <c r="C320" s="451" t="s">
        <v>951</v>
      </c>
      <c r="D320" s="455" t="s">
        <v>29</v>
      </c>
      <c r="E320" s="455"/>
      <c r="F320" s="455" t="s">
        <v>32</v>
      </c>
      <c r="G320" s="455">
        <v>97</v>
      </c>
      <c r="H320" s="455" t="s">
        <v>2</v>
      </c>
      <c r="I320" s="455" t="s">
        <v>3</v>
      </c>
      <c r="J320" s="452" t="s">
        <v>30</v>
      </c>
      <c r="K320" s="455">
        <v>2015</v>
      </c>
      <c r="L320" s="455">
        <f t="shared" si="10"/>
        <v>2025</v>
      </c>
    </row>
    <row r="321" spans="1:12" ht="18" customHeight="1" thickBot="1" x14ac:dyDescent="0.3">
      <c r="A321" s="450">
        <v>29</v>
      </c>
      <c r="B321" s="451" t="s">
        <v>1161</v>
      </c>
      <c r="C321" s="451" t="s">
        <v>951</v>
      </c>
      <c r="D321" s="455" t="s">
        <v>29</v>
      </c>
      <c r="E321" s="455"/>
      <c r="F321" s="455" t="s">
        <v>1051</v>
      </c>
      <c r="G321" s="455">
        <v>98</v>
      </c>
      <c r="H321" s="455" t="s">
        <v>23</v>
      </c>
      <c r="I321" s="455" t="s">
        <v>5</v>
      </c>
      <c r="J321" s="455" t="s">
        <v>782</v>
      </c>
      <c r="K321" s="455">
        <v>2016</v>
      </c>
      <c r="L321" s="455">
        <f t="shared" si="10"/>
        <v>2026</v>
      </c>
    </row>
    <row r="322" spans="1:12" ht="18" customHeight="1" thickBot="1" x14ac:dyDescent="0.3">
      <c r="A322" s="450">
        <v>30</v>
      </c>
      <c r="B322" s="451" t="s">
        <v>1161</v>
      </c>
      <c r="C322" s="451" t="s">
        <v>951</v>
      </c>
      <c r="D322" s="455" t="s">
        <v>29</v>
      </c>
      <c r="E322" s="455"/>
      <c r="F322" s="455" t="s">
        <v>1051</v>
      </c>
      <c r="G322" s="455">
        <v>99</v>
      </c>
      <c r="H322" s="455" t="s">
        <v>23</v>
      </c>
      <c r="I322" s="455" t="s">
        <v>5</v>
      </c>
      <c r="J322" s="452" t="s">
        <v>24</v>
      </c>
      <c r="K322" s="452">
        <v>2019</v>
      </c>
      <c r="L322" s="455">
        <f t="shared" si="10"/>
        <v>2029</v>
      </c>
    </row>
    <row r="323" spans="1:12" ht="18" customHeight="1" thickBot="1" x14ac:dyDescent="0.3">
      <c r="A323" s="450">
        <v>31</v>
      </c>
      <c r="B323" s="451" t="s">
        <v>1161</v>
      </c>
      <c r="C323" s="451" t="s">
        <v>951</v>
      </c>
      <c r="D323" s="455" t="s">
        <v>29</v>
      </c>
      <c r="E323" s="455"/>
      <c r="F323" s="455" t="s">
        <v>1051</v>
      </c>
      <c r="G323" s="455">
        <v>100</v>
      </c>
      <c r="H323" s="455" t="s">
        <v>23</v>
      </c>
      <c r="I323" s="455" t="s">
        <v>5</v>
      </c>
      <c r="J323" s="452" t="s">
        <v>24</v>
      </c>
      <c r="K323" s="452">
        <v>2019</v>
      </c>
      <c r="L323" s="455">
        <f t="shared" si="10"/>
        <v>2029</v>
      </c>
    </row>
    <row r="324" spans="1:12" ht="18" customHeight="1" thickBot="1" x14ac:dyDescent="0.3">
      <c r="A324" s="450">
        <v>32</v>
      </c>
      <c r="B324" s="451" t="s">
        <v>1161</v>
      </c>
      <c r="C324" s="451" t="s">
        <v>951</v>
      </c>
      <c r="D324" s="455" t="s">
        <v>31</v>
      </c>
      <c r="E324" s="455"/>
      <c r="F324" s="455" t="s">
        <v>2716</v>
      </c>
      <c r="G324" s="452">
        <v>101</v>
      </c>
      <c r="H324" s="455" t="s">
        <v>23</v>
      </c>
      <c r="I324" s="455" t="s">
        <v>5</v>
      </c>
      <c r="J324" s="452" t="s">
        <v>30</v>
      </c>
      <c r="K324" s="455">
        <v>2025</v>
      </c>
      <c r="L324" s="455">
        <f t="shared" si="10"/>
        <v>2035</v>
      </c>
    </row>
    <row r="325" spans="1:12" ht="18" customHeight="1" thickBot="1" x14ac:dyDescent="0.3">
      <c r="A325" s="450">
        <v>33</v>
      </c>
      <c r="B325" s="451" t="s">
        <v>1161</v>
      </c>
      <c r="C325" s="451" t="s">
        <v>951</v>
      </c>
      <c r="D325" s="455" t="s">
        <v>31</v>
      </c>
      <c r="E325" s="455"/>
      <c r="F325" s="455" t="s">
        <v>2717</v>
      </c>
      <c r="G325" s="452" t="s">
        <v>2718</v>
      </c>
      <c r="H325" s="455" t="s">
        <v>23</v>
      </c>
      <c r="I325" s="455" t="s">
        <v>5</v>
      </c>
      <c r="J325" s="452" t="s">
        <v>30</v>
      </c>
      <c r="K325" s="455">
        <v>2025</v>
      </c>
      <c r="L325" s="455">
        <f t="shared" si="10"/>
        <v>2035</v>
      </c>
    </row>
    <row r="326" spans="1:12" ht="18" customHeight="1" thickBot="1" x14ac:dyDescent="0.3">
      <c r="A326" s="450">
        <v>34</v>
      </c>
      <c r="B326" s="451" t="s">
        <v>1161</v>
      </c>
      <c r="C326" s="451" t="s">
        <v>951</v>
      </c>
      <c r="D326" s="455" t="s">
        <v>31</v>
      </c>
      <c r="E326" s="455"/>
      <c r="F326" s="455" t="s">
        <v>54</v>
      </c>
      <c r="G326" s="452">
        <v>102</v>
      </c>
      <c r="H326" s="455" t="s">
        <v>23</v>
      </c>
      <c r="I326" s="455" t="s">
        <v>5</v>
      </c>
      <c r="J326" s="455" t="s">
        <v>782</v>
      </c>
      <c r="K326" s="455">
        <v>2016</v>
      </c>
      <c r="L326" s="455">
        <f t="shared" si="10"/>
        <v>2026</v>
      </c>
    </row>
    <row r="327" spans="1:12" ht="18" customHeight="1" thickBot="1" x14ac:dyDescent="0.3">
      <c r="A327" s="450">
        <v>35</v>
      </c>
      <c r="B327" s="451" t="s">
        <v>1161</v>
      </c>
      <c r="C327" s="451" t="s">
        <v>951</v>
      </c>
      <c r="D327" s="455" t="s">
        <v>31</v>
      </c>
      <c r="E327" s="455"/>
      <c r="F327" s="455" t="s">
        <v>2719</v>
      </c>
      <c r="G327" s="452">
        <v>106</v>
      </c>
      <c r="H327" s="455" t="s">
        <v>2</v>
      </c>
      <c r="I327" s="455" t="s">
        <v>3</v>
      </c>
      <c r="J327" s="452" t="s">
        <v>30</v>
      </c>
      <c r="K327" s="455">
        <v>2025</v>
      </c>
      <c r="L327" s="455">
        <f t="shared" si="10"/>
        <v>2035</v>
      </c>
    </row>
    <row r="328" spans="1:12" ht="18" customHeight="1" thickBot="1" x14ac:dyDescent="0.3">
      <c r="A328" s="450">
        <v>36</v>
      </c>
      <c r="B328" s="451" t="s">
        <v>1161</v>
      </c>
      <c r="C328" s="451" t="s">
        <v>951</v>
      </c>
      <c r="D328" s="455" t="s">
        <v>31</v>
      </c>
      <c r="E328" s="455"/>
      <c r="F328" s="455" t="s">
        <v>2720</v>
      </c>
      <c r="G328" s="452" t="s">
        <v>2721</v>
      </c>
      <c r="H328" s="455" t="s">
        <v>2</v>
      </c>
      <c r="I328" s="455" t="s">
        <v>3</v>
      </c>
      <c r="J328" s="452" t="s">
        <v>30</v>
      </c>
      <c r="K328" s="455">
        <v>2025</v>
      </c>
      <c r="L328" s="455">
        <f t="shared" si="10"/>
        <v>2035</v>
      </c>
    </row>
    <row r="329" spans="1:12" ht="18" customHeight="1" thickBot="1" x14ac:dyDescent="0.3">
      <c r="A329" s="450">
        <v>37</v>
      </c>
      <c r="B329" s="451" t="s">
        <v>1161</v>
      </c>
      <c r="C329" s="451" t="s">
        <v>951</v>
      </c>
      <c r="D329" s="455" t="s">
        <v>31</v>
      </c>
      <c r="E329" s="455"/>
      <c r="F329" s="455" t="s">
        <v>1051</v>
      </c>
      <c r="G329" s="455">
        <v>104</v>
      </c>
      <c r="H329" s="455" t="s">
        <v>23</v>
      </c>
      <c r="I329" s="455" t="s">
        <v>5</v>
      </c>
      <c r="J329" s="452" t="s">
        <v>24</v>
      </c>
      <c r="K329" s="452">
        <v>2019</v>
      </c>
      <c r="L329" s="455">
        <f t="shared" si="10"/>
        <v>2029</v>
      </c>
    </row>
    <row r="330" spans="1:12" ht="18" customHeight="1" thickBot="1" x14ac:dyDescent="0.3">
      <c r="A330" s="450">
        <v>38</v>
      </c>
      <c r="B330" s="451" t="s">
        <v>1161</v>
      </c>
      <c r="C330" s="451" t="s">
        <v>951</v>
      </c>
      <c r="D330" s="455" t="s">
        <v>31</v>
      </c>
      <c r="E330" s="455"/>
      <c r="F330" s="455" t="s">
        <v>1051</v>
      </c>
      <c r="G330" s="455">
        <v>105</v>
      </c>
      <c r="H330" s="455" t="s">
        <v>23</v>
      </c>
      <c r="I330" s="455" t="s">
        <v>5</v>
      </c>
      <c r="J330" s="452" t="s">
        <v>24</v>
      </c>
      <c r="K330" s="452">
        <v>2019</v>
      </c>
      <c r="L330" s="455">
        <f t="shared" si="10"/>
        <v>2029</v>
      </c>
    </row>
    <row r="331" spans="1:12" ht="18" customHeight="1" thickBot="1" x14ac:dyDescent="0.3">
      <c r="A331" s="450">
        <v>39</v>
      </c>
      <c r="B331" s="451" t="s">
        <v>1161</v>
      </c>
      <c r="C331" s="451" t="s">
        <v>951</v>
      </c>
      <c r="D331" s="455" t="s">
        <v>31</v>
      </c>
      <c r="E331" s="455"/>
      <c r="F331" s="455" t="s">
        <v>1051</v>
      </c>
      <c r="G331" s="455">
        <v>103</v>
      </c>
      <c r="H331" s="455" t="s">
        <v>23</v>
      </c>
      <c r="I331" s="455" t="s">
        <v>5</v>
      </c>
      <c r="J331" s="455" t="s">
        <v>782</v>
      </c>
      <c r="K331" s="455">
        <v>2016</v>
      </c>
      <c r="L331" s="455">
        <f t="shared" si="10"/>
        <v>2026</v>
      </c>
    </row>
    <row r="332" spans="1:12" ht="18" customHeight="1" thickBot="1" x14ac:dyDescent="0.3">
      <c r="A332" s="450">
        <v>40</v>
      </c>
      <c r="B332" s="451" t="s">
        <v>1161</v>
      </c>
      <c r="C332" s="451" t="s">
        <v>951</v>
      </c>
      <c r="D332" s="452" t="s">
        <v>33</v>
      </c>
      <c r="E332" s="452"/>
      <c r="F332" s="452" t="s">
        <v>2722</v>
      </c>
      <c r="G332" s="452">
        <v>107</v>
      </c>
      <c r="H332" s="452" t="s">
        <v>23</v>
      </c>
      <c r="I332" s="452" t="s">
        <v>5</v>
      </c>
      <c r="J332" s="452" t="s">
        <v>30</v>
      </c>
      <c r="K332" s="455">
        <v>2025</v>
      </c>
      <c r="L332" s="452">
        <f t="shared" si="10"/>
        <v>2035</v>
      </c>
    </row>
    <row r="333" spans="1:12" ht="18" customHeight="1" thickBot="1" x14ac:dyDescent="0.3">
      <c r="A333" s="450">
        <v>41</v>
      </c>
      <c r="B333" s="451" t="s">
        <v>1161</v>
      </c>
      <c r="C333" s="451" t="s">
        <v>951</v>
      </c>
      <c r="D333" s="452" t="s">
        <v>33</v>
      </c>
      <c r="E333" s="452"/>
      <c r="F333" s="452" t="s">
        <v>54</v>
      </c>
      <c r="G333" s="452">
        <v>108</v>
      </c>
      <c r="H333" s="452" t="s">
        <v>23</v>
      </c>
      <c r="I333" s="452" t="s">
        <v>5</v>
      </c>
      <c r="J333" s="452" t="s">
        <v>782</v>
      </c>
      <c r="K333" s="452">
        <v>2018</v>
      </c>
      <c r="L333" s="452">
        <f t="shared" si="10"/>
        <v>2028</v>
      </c>
    </row>
    <row r="334" spans="1:12" ht="18" customHeight="1" thickBot="1" x14ac:dyDescent="0.3">
      <c r="A334" s="450">
        <v>42</v>
      </c>
      <c r="B334" s="451" t="s">
        <v>1161</v>
      </c>
      <c r="C334" s="451" t="s">
        <v>951</v>
      </c>
      <c r="D334" s="452" t="s">
        <v>33</v>
      </c>
      <c r="E334" s="452"/>
      <c r="F334" s="452" t="s">
        <v>54</v>
      </c>
      <c r="G334" s="452" t="s">
        <v>2723</v>
      </c>
      <c r="H334" s="452" t="s">
        <v>2</v>
      </c>
      <c r="I334" s="452" t="s">
        <v>3</v>
      </c>
      <c r="J334" s="452" t="s">
        <v>30</v>
      </c>
      <c r="K334" s="455">
        <v>2025</v>
      </c>
      <c r="L334" s="452">
        <f t="shared" si="10"/>
        <v>2035</v>
      </c>
    </row>
    <row r="335" spans="1:12" ht="18" customHeight="1" thickBot="1" x14ac:dyDescent="0.3">
      <c r="A335" s="450">
        <v>43</v>
      </c>
      <c r="B335" s="451" t="s">
        <v>1161</v>
      </c>
      <c r="C335" s="451" t="s">
        <v>951</v>
      </c>
      <c r="D335" s="452" t="s">
        <v>33</v>
      </c>
      <c r="E335" s="452"/>
      <c r="F335" s="452" t="s">
        <v>1051</v>
      </c>
      <c r="G335" s="452">
        <v>109</v>
      </c>
      <c r="H335" s="452" t="s">
        <v>23</v>
      </c>
      <c r="I335" s="452" t="s">
        <v>5</v>
      </c>
      <c r="J335" s="455" t="s">
        <v>782</v>
      </c>
      <c r="K335" s="455">
        <v>2016</v>
      </c>
      <c r="L335" s="452">
        <f t="shared" si="10"/>
        <v>2026</v>
      </c>
    </row>
    <row r="336" spans="1:12" ht="18" customHeight="1" thickBot="1" x14ac:dyDescent="0.3">
      <c r="A336" s="450">
        <v>44</v>
      </c>
      <c r="B336" s="451" t="s">
        <v>1161</v>
      </c>
      <c r="C336" s="451" t="s">
        <v>951</v>
      </c>
      <c r="D336" s="452" t="s">
        <v>33</v>
      </c>
      <c r="E336" s="452"/>
      <c r="F336" s="452" t="s">
        <v>1051</v>
      </c>
      <c r="G336" s="452">
        <v>110</v>
      </c>
      <c r="H336" s="452" t="s">
        <v>2</v>
      </c>
      <c r="I336" s="452" t="s">
        <v>3</v>
      </c>
      <c r="J336" s="452" t="s">
        <v>30</v>
      </c>
      <c r="K336" s="452">
        <v>2023</v>
      </c>
      <c r="L336" s="452">
        <f t="shared" si="10"/>
        <v>2033</v>
      </c>
    </row>
    <row r="337" spans="1:12" ht="18" customHeight="1" thickBot="1" x14ac:dyDescent="0.3">
      <c r="A337" s="450">
        <v>45</v>
      </c>
      <c r="B337" s="451" t="s">
        <v>1161</v>
      </c>
      <c r="C337" s="451" t="s">
        <v>951</v>
      </c>
      <c r="D337" s="452" t="s">
        <v>33</v>
      </c>
      <c r="E337" s="452"/>
      <c r="F337" s="452" t="s">
        <v>1051</v>
      </c>
      <c r="G337" s="452">
        <v>111</v>
      </c>
      <c r="H337" s="452" t="s">
        <v>23</v>
      </c>
      <c r="I337" s="452" t="s">
        <v>5</v>
      </c>
      <c r="J337" s="452" t="s">
        <v>782</v>
      </c>
      <c r="K337" s="452">
        <v>2018</v>
      </c>
      <c r="L337" s="452">
        <f t="shared" si="10"/>
        <v>2028</v>
      </c>
    </row>
    <row r="338" spans="1:12" ht="18" customHeight="1" thickBot="1" x14ac:dyDescent="0.3">
      <c r="A338" s="450">
        <v>46</v>
      </c>
      <c r="B338" s="451" t="s">
        <v>1161</v>
      </c>
      <c r="C338" s="451" t="s">
        <v>951</v>
      </c>
      <c r="D338" s="457" t="s">
        <v>33</v>
      </c>
      <c r="E338" s="457"/>
      <c r="F338" s="452" t="s">
        <v>1051</v>
      </c>
      <c r="G338" s="457">
        <v>112</v>
      </c>
      <c r="H338" s="457" t="s">
        <v>23</v>
      </c>
      <c r="I338" s="457" t="s">
        <v>5</v>
      </c>
      <c r="J338" s="452" t="s">
        <v>30</v>
      </c>
      <c r="K338" s="452">
        <v>2023</v>
      </c>
      <c r="L338" s="457">
        <f t="shared" si="10"/>
        <v>2033</v>
      </c>
    </row>
    <row r="339" spans="1:12" ht="18" customHeight="1" thickBot="1" x14ac:dyDescent="0.3">
      <c r="A339" s="450">
        <v>47</v>
      </c>
      <c r="B339" s="451" t="s">
        <v>1161</v>
      </c>
      <c r="C339" s="451" t="s">
        <v>951</v>
      </c>
      <c r="D339" s="459" t="s">
        <v>37</v>
      </c>
      <c r="E339" s="459"/>
      <c r="F339" s="459" t="s">
        <v>2724</v>
      </c>
      <c r="G339" s="459">
        <v>113</v>
      </c>
      <c r="H339" s="459" t="s">
        <v>23</v>
      </c>
      <c r="I339" s="459" t="s">
        <v>5</v>
      </c>
      <c r="J339" s="452" t="s">
        <v>24</v>
      </c>
      <c r="K339" s="452">
        <v>2019</v>
      </c>
      <c r="L339" s="459">
        <f t="shared" si="10"/>
        <v>2029</v>
      </c>
    </row>
    <row r="340" spans="1:12" ht="18" customHeight="1" thickBot="1" x14ac:dyDescent="0.3">
      <c r="A340" s="450">
        <v>48</v>
      </c>
      <c r="B340" s="451" t="s">
        <v>1161</v>
      </c>
      <c r="C340" s="451" t="s">
        <v>951</v>
      </c>
      <c r="D340" s="459" t="s">
        <v>37</v>
      </c>
      <c r="E340" s="459"/>
      <c r="F340" s="459" t="s">
        <v>32</v>
      </c>
      <c r="G340" s="459" t="s">
        <v>2725</v>
      </c>
      <c r="H340" s="459" t="s">
        <v>23</v>
      </c>
      <c r="I340" s="459" t="s">
        <v>5</v>
      </c>
      <c r="J340" s="452" t="s">
        <v>782</v>
      </c>
      <c r="K340" s="452">
        <v>2016</v>
      </c>
      <c r="L340" s="459">
        <f t="shared" si="10"/>
        <v>2026</v>
      </c>
    </row>
    <row r="341" spans="1:12" ht="18" customHeight="1" thickBot="1" x14ac:dyDescent="0.3">
      <c r="A341" s="450">
        <v>49</v>
      </c>
      <c r="B341" s="451" t="s">
        <v>1161</v>
      </c>
      <c r="C341" s="451" t="s">
        <v>951</v>
      </c>
      <c r="D341" s="452" t="s">
        <v>37</v>
      </c>
      <c r="E341" s="452"/>
      <c r="F341" s="452" t="s">
        <v>32</v>
      </c>
      <c r="G341" s="452" t="s">
        <v>2726</v>
      </c>
      <c r="H341" s="452" t="s">
        <v>2</v>
      </c>
      <c r="I341" s="452" t="s">
        <v>3</v>
      </c>
      <c r="J341" s="452" t="s">
        <v>30</v>
      </c>
      <c r="K341" s="452">
        <v>2025</v>
      </c>
      <c r="L341" s="452">
        <f t="shared" si="10"/>
        <v>2035</v>
      </c>
    </row>
    <row r="342" spans="1:12" ht="18" customHeight="1" thickBot="1" x14ac:dyDescent="0.3">
      <c r="A342" s="450">
        <v>50</v>
      </c>
      <c r="B342" s="451" t="s">
        <v>1161</v>
      </c>
      <c r="C342" s="451" t="s">
        <v>951</v>
      </c>
      <c r="D342" s="459" t="s">
        <v>37</v>
      </c>
      <c r="E342" s="459"/>
      <c r="F342" s="459" t="s">
        <v>2724</v>
      </c>
      <c r="G342" s="459" t="s">
        <v>2727</v>
      </c>
      <c r="H342" s="459" t="s">
        <v>23</v>
      </c>
      <c r="I342" s="459" t="s">
        <v>5</v>
      </c>
      <c r="J342" s="452" t="s">
        <v>24</v>
      </c>
      <c r="K342" s="452">
        <v>2019</v>
      </c>
      <c r="L342" s="459">
        <f t="shared" si="10"/>
        <v>2029</v>
      </c>
    </row>
    <row r="343" spans="1:12" ht="18" customHeight="1" thickBot="1" x14ac:dyDescent="0.3">
      <c r="A343" s="450">
        <v>51</v>
      </c>
      <c r="B343" s="451" t="s">
        <v>1161</v>
      </c>
      <c r="C343" s="451" t="s">
        <v>951</v>
      </c>
      <c r="D343" s="452" t="s">
        <v>37</v>
      </c>
      <c r="E343" s="452"/>
      <c r="F343" s="452" t="s">
        <v>67</v>
      </c>
      <c r="G343" s="452">
        <v>114</v>
      </c>
      <c r="H343" s="452" t="s">
        <v>23</v>
      </c>
      <c r="I343" s="452" t="s">
        <v>5</v>
      </c>
      <c r="J343" s="452" t="s">
        <v>30</v>
      </c>
      <c r="K343" s="452">
        <v>2025</v>
      </c>
      <c r="L343" s="452">
        <f t="shared" si="10"/>
        <v>2035</v>
      </c>
    </row>
    <row r="344" spans="1:12" ht="18" customHeight="1" thickBot="1" x14ac:dyDescent="0.3">
      <c r="A344" s="450">
        <v>52</v>
      </c>
      <c r="B344" s="451" t="s">
        <v>1161</v>
      </c>
      <c r="C344" s="451" t="s">
        <v>951</v>
      </c>
      <c r="D344" s="452" t="s">
        <v>37</v>
      </c>
      <c r="E344" s="452"/>
      <c r="F344" s="452" t="s">
        <v>2728</v>
      </c>
      <c r="G344" s="452">
        <v>115</v>
      </c>
      <c r="H344" s="452" t="s">
        <v>2</v>
      </c>
      <c r="I344" s="452" t="s">
        <v>3</v>
      </c>
      <c r="J344" s="452" t="s">
        <v>30</v>
      </c>
      <c r="K344" s="452">
        <v>2023</v>
      </c>
      <c r="L344" s="452">
        <f t="shared" si="10"/>
        <v>2033</v>
      </c>
    </row>
    <row r="345" spans="1:12" ht="18" customHeight="1" thickBot="1" x14ac:dyDescent="0.3">
      <c r="A345" s="450">
        <v>53</v>
      </c>
      <c r="B345" s="451" t="s">
        <v>1161</v>
      </c>
      <c r="C345" s="451" t="s">
        <v>951</v>
      </c>
      <c r="D345" s="452" t="s">
        <v>37</v>
      </c>
      <c r="E345" s="452"/>
      <c r="F345" s="452" t="s">
        <v>2728</v>
      </c>
      <c r="G345" s="452">
        <v>116</v>
      </c>
      <c r="H345" s="452" t="s">
        <v>23</v>
      </c>
      <c r="I345" s="452" t="s">
        <v>5</v>
      </c>
      <c r="J345" s="452" t="s">
        <v>782</v>
      </c>
      <c r="K345" s="452">
        <v>2018</v>
      </c>
      <c r="L345" s="452">
        <f t="shared" si="10"/>
        <v>2028</v>
      </c>
    </row>
    <row r="346" spans="1:12" ht="18" customHeight="1" thickBot="1" x14ac:dyDescent="0.3">
      <c r="A346" s="450">
        <v>54</v>
      </c>
      <c r="B346" s="451" t="s">
        <v>1161</v>
      </c>
      <c r="C346" s="451" t="s">
        <v>951</v>
      </c>
      <c r="D346" s="452" t="s">
        <v>37</v>
      </c>
      <c r="E346" s="457"/>
      <c r="F346" s="457" t="s">
        <v>2223</v>
      </c>
      <c r="G346" s="457" t="s">
        <v>2729</v>
      </c>
      <c r="H346" s="457" t="s">
        <v>23</v>
      </c>
      <c r="I346" s="457" t="s">
        <v>5</v>
      </c>
      <c r="J346" s="452" t="s">
        <v>782</v>
      </c>
      <c r="K346" s="452">
        <v>2016</v>
      </c>
      <c r="L346" s="457">
        <f t="shared" si="10"/>
        <v>2026</v>
      </c>
    </row>
    <row r="347" spans="1:12" ht="18" customHeight="1" thickBot="1" x14ac:dyDescent="0.3">
      <c r="A347" s="450">
        <v>55</v>
      </c>
      <c r="B347" s="451" t="s">
        <v>1161</v>
      </c>
      <c r="C347" s="451" t="s">
        <v>951</v>
      </c>
      <c r="D347" s="452" t="s">
        <v>37</v>
      </c>
      <c r="E347" s="459"/>
      <c r="F347" s="459" t="s">
        <v>54</v>
      </c>
      <c r="G347" s="459">
        <v>117</v>
      </c>
      <c r="H347" s="459" t="s">
        <v>23</v>
      </c>
      <c r="I347" s="459" t="s">
        <v>5</v>
      </c>
      <c r="J347" s="452" t="s">
        <v>782</v>
      </c>
      <c r="K347" s="452">
        <v>2016</v>
      </c>
      <c r="L347" s="459">
        <f t="shared" si="10"/>
        <v>2026</v>
      </c>
    </row>
    <row r="348" spans="1:12" ht="18" customHeight="1" thickBot="1" x14ac:dyDescent="0.3">
      <c r="A348" s="450">
        <v>56</v>
      </c>
      <c r="B348" s="451" t="s">
        <v>1161</v>
      </c>
      <c r="C348" s="451" t="s">
        <v>951</v>
      </c>
      <c r="D348" s="452" t="s">
        <v>68</v>
      </c>
      <c r="E348" s="452"/>
      <c r="F348" s="452" t="s">
        <v>2223</v>
      </c>
      <c r="G348" s="452">
        <v>118</v>
      </c>
      <c r="H348" s="452" t="s">
        <v>23</v>
      </c>
      <c r="I348" s="452" t="s">
        <v>5</v>
      </c>
      <c r="J348" s="452" t="s">
        <v>30</v>
      </c>
      <c r="K348" s="452">
        <v>2025</v>
      </c>
      <c r="L348" s="452">
        <f t="shared" si="10"/>
        <v>2035</v>
      </c>
    </row>
    <row r="349" spans="1:12" ht="18" customHeight="1" thickBot="1" x14ac:dyDescent="0.3">
      <c r="A349" s="450">
        <v>57</v>
      </c>
      <c r="B349" s="451" t="s">
        <v>1161</v>
      </c>
      <c r="C349" s="451" t="s">
        <v>951</v>
      </c>
      <c r="D349" s="452" t="s">
        <v>68</v>
      </c>
      <c r="E349" s="452"/>
      <c r="F349" s="452" t="s">
        <v>54</v>
      </c>
      <c r="G349" s="452">
        <v>119</v>
      </c>
      <c r="H349" s="452" t="s">
        <v>23</v>
      </c>
      <c r="I349" s="452" t="s">
        <v>5</v>
      </c>
      <c r="J349" s="452" t="s">
        <v>782</v>
      </c>
      <c r="K349" s="452">
        <v>2018</v>
      </c>
      <c r="L349" s="452">
        <f t="shared" si="10"/>
        <v>2028</v>
      </c>
    </row>
    <row r="350" spans="1:12" ht="18" customHeight="1" thickBot="1" x14ac:dyDescent="0.3">
      <c r="A350" s="450">
        <v>58</v>
      </c>
      <c r="B350" s="451" t="s">
        <v>1161</v>
      </c>
      <c r="C350" s="451" t="s">
        <v>951</v>
      </c>
      <c r="D350" s="452" t="s">
        <v>68</v>
      </c>
      <c r="E350" s="452"/>
      <c r="F350" s="452" t="s">
        <v>2730</v>
      </c>
      <c r="G350" s="452">
        <v>120</v>
      </c>
      <c r="H350" s="452" t="s">
        <v>2</v>
      </c>
      <c r="I350" s="452" t="s">
        <v>3</v>
      </c>
      <c r="J350" s="452" t="s">
        <v>30</v>
      </c>
      <c r="K350" s="452">
        <v>2025</v>
      </c>
      <c r="L350" s="452">
        <f t="shared" si="10"/>
        <v>2035</v>
      </c>
    </row>
    <row r="351" spans="1:12" ht="18" customHeight="1" thickBot="1" x14ac:dyDescent="0.3">
      <c r="A351" s="450">
        <v>59</v>
      </c>
      <c r="B351" s="451" t="s">
        <v>1161</v>
      </c>
      <c r="C351" s="451" t="s">
        <v>951</v>
      </c>
      <c r="D351" s="452" t="s">
        <v>68</v>
      </c>
      <c r="E351" s="457"/>
      <c r="F351" s="457" t="s">
        <v>2731</v>
      </c>
      <c r="G351" s="457">
        <v>124</v>
      </c>
      <c r="H351" s="457" t="s">
        <v>2</v>
      </c>
      <c r="I351" s="457" t="s">
        <v>3</v>
      </c>
      <c r="J351" s="452" t="s">
        <v>30</v>
      </c>
      <c r="K351" s="452">
        <v>2025</v>
      </c>
      <c r="L351" s="457">
        <f t="shared" si="10"/>
        <v>2035</v>
      </c>
    </row>
    <row r="352" spans="1:12" ht="18" customHeight="1" thickBot="1" x14ac:dyDescent="0.3">
      <c r="A352" s="450">
        <v>60</v>
      </c>
      <c r="B352" s="451" t="s">
        <v>1161</v>
      </c>
      <c r="C352" s="451" t="s">
        <v>951</v>
      </c>
      <c r="D352" s="457" t="s">
        <v>68</v>
      </c>
      <c r="E352" s="475"/>
      <c r="F352" s="475" t="s">
        <v>67</v>
      </c>
      <c r="G352" s="475">
        <v>121</v>
      </c>
      <c r="H352" s="475" t="s">
        <v>23</v>
      </c>
      <c r="I352" s="475" t="s">
        <v>5</v>
      </c>
      <c r="J352" s="457" t="s">
        <v>782</v>
      </c>
      <c r="K352" s="475">
        <v>2016</v>
      </c>
      <c r="L352" s="475">
        <f t="shared" si="10"/>
        <v>2026</v>
      </c>
    </row>
    <row r="353" spans="1:12" ht="18" customHeight="1" thickBot="1" x14ac:dyDescent="0.3">
      <c r="A353" s="450">
        <v>61</v>
      </c>
      <c r="B353" s="451" t="s">
        <v>1161</v>
      </c>
      <c r="C353" s="451" t="s">
        <v>951</v>
      </c>
      <c r="D353" s="459" t="s">
        <v>69</v>
      </c>
      <c r="E353" s="459"/>
      <c r="F353" s="459" t="s">
        <v>2732</v>
      </c>
      <c r="G353" s="459">
        <v>122</v>
      </c>
      <c r="H353" s="459" t="s">
        <v>2</v>
      </c>
      <c r="I353" s="459" t="s">
        <v>4</v>
      </c>
      <c r="J353" s="452" t="s">
        <v>30</v>
      </c>
      <c r="K353" s="452">
        <v>2023</v>
      </c>
      <c r="L353" s="459">
        <f t="shared" si="10"/>
        <v>2033</v>
      </c>
    </row>
    <row r="354" spans="1:12" ht="18" customHeight="1" thickBot="1" x14ac:dyDescent="0.3">
      <c r="A354" s="450">
        <v>62</v>
      </c>
      <c r="B354" s="451" t="s">
        <v>1161</v>
      </c>
      <c r="C354" s="451" t="s">
        <v>951</v>
      </c>
      <c r="D354" s="452" t="s">
        <v>69</v>
      </c>
      <c r="E354" s="452"/>
      <c r="F354" s="452" t="s">
        <v>2732</v>
      </c>
      <c r="G354" s="452">
        <v>123</v>
      </c>
      <c r="H354" s="452" t="s">
        <v>26</v>
      </c>
      <c r="I354" s="452" t="s">
        <v>7</v>
      </c>
      <c r="J354" s="452" t="s">
        <v>466</v>
      </c>
      <c r="K354" s="452">
        <v>2018</v>
      </c>
      <c r="L354" s="452">
        <f t="shared" si="10"/>
        <v>2028</v>
      </c>
    </row>
    <row r="355" spans="1:12" ht="18" customHeight="1" thickBot="1" x14ac:dyDescent="0.3">
      <c r="A355" s="450">
        <v>63</v>
      </c>
      <c r="B355" s="451" t="s">
        <v>1161</v>
      </c>
      <c r="C355" s="451" t="s">
        <v>951</v>
      </c>
      <c r="D355" s="459" t="s">
        <v>2694</v>
      </c>
      <c r="E355" s="459"/>
      <c r="F355" s="459" t="s">
        <v>38</v>
      </c>
      <c r="G355" s="459">
        <v>14</v>
      </c>
      <c r="H355" s="459" t="s">
        <v>2</v>
      </c>
      <c r="I355" s="459" t="s">
        <v>4</v>
      </c>
      <c r="J355" s="452" t="s">
        <v>24</v>
      </c>
      <c r="K355" s="452">
        <v>2020</v>
      </c>
      <c r="L355" s="459">
        <f t="shared" si="10"/>
        <v>2030</v>
      </c>
    </row>
    <row r="356" spans="1:12" ht="18" customHeight="1" thickBot="1" x14ac:dyDescent="0.3">
      <c r="A356" s="450">
        <v>64</v>
      </c>
      <c r="B356" s="451" t="s">
        <v>1161</v>
      </c>
      <c r="C356" s="451" t="s">
        <v>951</v>
      </c>
      <c r="D356" s="459" t="s">
        <v>68</v>
      </c>
      <c r="E356" s="459"/>
      <c r="F356" s="459" t="s">
        <v>2733</v>
      </c>
      <c r="G356" s="459">
        <v>126</v>
      </c>
      <c r="H356" s="459" t="s">
        <v>23</v>
      </c>
      <c r="I356" s="459" t="s">
        <v>5</v>
      </c>
      <c r="J356" s="452" t="s">
        <v>30</v>
      </c>
      <c r="K356" s="452">
        <v>2025</v>
      </c>
      <c r="L356" s="459">
        <f t="shared" si="10"/>
        <v>2035</v>
      </c>
    </row>
    <row r="357" spans="1:12" ht="18" customHeight="1" thickBot="1" x14ac:dyDescent="0.3">
      <c r="A357" s="450">
        <v>65</v>
      </c>
      <c r="B357" s="451" t="s">
        <v>1161</v>
      </c>
      <c r="C357" s="451" t="s">
        <v>951</v>
      </c>
      <c r="D357" s="459" t="s">
        <v>68</v>
      </c>
      <c r="E357" s="459"/>
      <c r="F357" s="459" t="s">
        <v>865</v>
      </c>
      <c r="G357" s="459">
        <v>125</v>
      </c>
      <c r="H357" s="459" t="s">
        <v>2</v>
      </c>
      <c r="I357" s="459" t="s">
        <v>4</v>
      </c>
      <c r="J357" s="452" t="s">
        <v>30</v>
      </c>
      <c r="K357" s="452">
        <v>2025</v>
      </c>
      <c r="L357" s="459">
        <f t="shared" ref="L357:L367" si="11">K357+10</f>
        <v>2035</v>
      </c>
    </row>
    <row r="358" spans="1:12" ht="18" customHeight="1" thickBot="1" x14ac:dyDescent="0.3">
      <c r="A358" s="450">
        <v>66</v>
      </c>
      <c r="B358" s="451" t="s">
        <v>1161</v>
      </c>
      <c r="C358" s="451" t="s">
        <v>951</v>
      </c>
      <c r="D358" s="459" t="s">
        <v>37</v>
      </c>
      <c r="E358" s="459"/>
      <c r="F358" s="459" t="s">
        <v>2223</v>
      </c>
      <c r="G358" s="459" t="s">
        <v>2734</v>
      </c>
      <c r="H358" s="459" t="s">
        <v>23</v>
      </c>
      <c r="I358" s="459" t="s">
        <v>5</v>
      </c>
      <c r="J358" s="452" t="s">
        <v>24</v>
      </c>
      <c r="K358" s="452">
        <v>2019</v>
      </c>
      <c r="L358" s="459">
        <f t="shared" si="11"/>
        <v>2029</v>
      </c>
    </row>
    <row r="359" spans="1:12" ht="18" customHeight="1" thickBot="1" x14ac:dyDescent="0.3">
      <c r="A359" s="450">
        <v>67</v>
      </c>
      <c r="B359" s="451" t="s">
        <v>1161</v>
      </c>
      <c r="C359" s="451" t="s">
        <v>951</v>
      </c>
      <c r="D359" s="459" t="s">
        <v>33</v>
      </c>
      <c r="E359" s="459"/>
      <c r="F359" s="459"/>
      <c r="G359" s="459" t="s">
        <v>2735</v>
      </c>
      <c r="H359" s="459" t="s">
        <v>23</v>
      </c>
      <c r="I359" s="459" t="s">
        <v>5</v>
      </c>
      <c r="J359" s="452" t="s">
        <v>30</v>
      </c>
      <c r="K359" s="452">
        <v>2025</v>
      </c>
      <c r="L359" s="459">
        <f t="shared" si="11"/>
        <v>2035</v>
      </c>
    </row>
    <row r="360" spans="1:12" ht="18" customHeight="1" thickBot="1" x14ac:dyDescent="0.3">
      <c r="A360" s="450">
        <v>68</v>
      </c>
      <c r="B360" s="451" t="s">
        <v>1161</v>
      </c>
      <c r="C360" s="451" t="s">
        <v>951</v>
      </c>
      <c r="D360" s="459" t="s">
        <v>31</v>
      </c>
      <c r="E360" s="459"/>
      <c r="F360" s="459"/>
      <c r="G360" s="459">
        <v>201</v>
      </c>
      <c r="H360" s="459" t="s">
        <v>23</v>
      </c>
      <c r="I360" s="459" t="s">
        <v>5</v>
      </c>
      <c r="J360" s="452" t="s">
        <v>782</v>
      </c>
      <c r="K360" s="452">
        <v>2018</v>
      </c>
      <c r="L360" s="459">
        <f t="shared" si="11"/>
        <v>2028</v>
      </c>
    </row>
    <row r="361" spans="1:12" ht="18" customHeight="1" thickBot="1" x14ac:dyDescent="0.3">
      <c r="A361" s="450">
        <v>69</v>
      </c>
      <c r="B361" s="451" t="s">
        <v>1161</v>
      </c>
      <c r="C361" s="451" t="s">
        <v>951</v>
      </c>
      <c r="D361" s="459" t="s">
        <v>29</v>
      </c>
      <c r="E361" s="459"/>
      <c r="F361" s="459" t="s">
        <v>58</v>
      </c>
      <c r="G361" s="459" t="s">
        <v>2736</v>
      </c>
      <c r="H361" s="459" t="s">
        <v>2</v>
      </c>
      <c r="I361" s="459" t="s">
        <v>3</v>
      </c>
      <c r="J361" s="452" t="s">
        <v>30</v>
      </c>
      <c r="K361" s="452">
        <v>2016</v>
      </c>
      <c r="L361" s="459">
        <f t="shared" si="11"/>
        <v>2026</v>
      </c>
    </row>
    <row r="362" spans="1:12" ht="18" customHeight="1" thickBot="1" x14ac:dyDescent="0.3">
      <c r="A362" s="450">
        <v>70</v>
      </c>
      <c r="B362" s="451" t="s">
        <v>1161</v>
      </c>
      <c r="C362" s="451" t="s">
        <v>951</v>
      </c>
      <c r="D362" s="459" t="s">
        <v>29</v>
      </c>
      <c r="E362" s="459"/>
      <c r="F362" s="459" t="s">
        <v>32</v>
      </c>
      <c r="G362" s="459" t="s">
        <v>2737</v>
      </c>
      <c r="H362" s="459" t="s">
        <v>23</v>
      </c>
      <c r="I362" s="459" t="s">
        <v>5</v>
      </c>
      <c r="J362" s="452" t="s">
        <v>30</v>
      </c>
      <c r="K362" s="452">
        <v>2025</v>
      </c>
      <c r="L362" s="459">
        <f t="shared" si="11"/>
        <v>2035</v>
      </c>
    </row>
    <row r="363" spans="1:12" ht="18" customHeight="1" thickBot="1" x14ac:dyDescent="0.3">
      <c r="A363" s="450">
        <v>71</v>
      </c>
      <c r="B363" s="451" t="s">
        <v>1161</v>
      </c>
      <c r="C363" s="451" t="s">
        <v>951</v>
      </c>
      <c r="D363" s="459" t="s">
        <v>29</v>
      </c>
      <c r="E363" s="459"/>
      <c r="F363" s="459"/>
      <c r="G363" s="459" t="s">
        <v>2738</v>
      </c>
      <c r="H363" s="459" t="s">
        <v>23</v>
      </c>
      <c r="I363" s="459" t="s">
        <v>5</v>
      </c>
      <c r="J363" s="452" t="s">
        <v>30</v>
      </c>
      <c r="K363" s="452">
        <v>2025</v>
      </c>
      <c r="L363" s="459">
        <f t="shared" si="11"/>
        <v>2035</v>
      </c>
    </row>
    <row r="364" spans="1:12" ht="18" customHeight="1" thickBot="1" x14ac:dyDescent="0.3">
      <c r="A364" s="450">
        <v>72</v>
      </c>
      <c r="B364" s="451" t="s">
        <v>1161</v>
      </c>
      <c r="C364" s="451" t="s">
        <v>951</v>
      </c>
      <c r="D364" s="459" t="s">
        <v>1181</v>
      </c>
      <c r="E364" s="459"/>
      <c r="F364" s="459" t="s">
        <v>2714</v>
      </c>
      <c r="G364" s="459" t="s">
        <v>2739</v>
      </c>
      <c r="H364" s="459" t="s">
        <v>2</v>
      </c>
      <c r="I364" s="459" t="s">
        <v>3</v>
      </c>
      <c r="J364" s="452" t="s">
        <v>30</v>
      </c>
      <c r="K364" s="452">
        <v>2025</v>
      </c>
      <c r="L364" s="459">
        <f t="shared" si="11"/>
        <v>2035</v>
      </c>
    </row>
    <row r="365" spans="1:12" ht="18" customHeight="1" thickBot="1" x14ac:dyDescent="0.3">
      <c r="A365" s="450">
        <v>73</v>
      </c>
      <c r="B365" s="451" t="s">
        <v>1161</v>
      </c>
      <c r="C365" s="451" t="s">
        <v>951</v>
      </c>
      <c r="D365" s="459" t="s">
        <v>31</v>
      </c>
      <c r="E365" s="459"/>
      <c r="F365" s="459"/>
      <c r="G365" s="459">
        <v>202</v>
      </c>
      <c r="H365" s="459" t="s">
        <v>23</v>
      </c>
      <c r="I365" s="459" t="s">
        <v>5</v>
      </c>
      <c r="J365" s="452" t="s">
        <v>30</v>
      </c>
      <c r="K365" s="452">
        <v>2017</v>
      </c>
      <c r="L365" s="459">
        <f t="shared" si="11"/>
        <v>2027</v>
      </c>
    </row>
    <row r="366" spans="1:12" ht="18" customHeight="1" thickBot="1" x14ac:dyDescent="0.3">
      <c r="A366" s="450">
        <v>74</v>
      </c>
      <c r="B366" s="451" t="s">
        <v>1161</v>
      </c>
      <c r="C366" s="451" t="s">
        <v>951</v>
      </c>
      <c r="D366" s="459" t="s">
        <v>37</v>
      </c>
      <c r="E366" s="459"/>
      <c r="F366" s="459" t="s">
        <v>67</v>
      </c>
      <c r="G366" s="459">
        <v>117</v>
      </c>
      <c r="H366" s="459" t="s">
        <v>23</v>
      </c>
      <c r="I366" s="459" t="s">
        <v>5</v>
      </c>
      <c r="J366" s="452" t="s">
        <v>782</v>
      </c>
      <c r="K366" s="452">
        <v>2016</v>
      </c>
      <c r="L366" s="459">
        <f t="shared" si="11"/>
        <v>2026</v>
      </c>
    </row>
    <row r="367" spans="1:12" ht="18" customHeight="1" thickBot="1" x14ac:dyDescent="0.3">
      <c r="A367" s="450">
        <v>75</v>
      </c>
      <c r="B367" s="451" t="s">
        <v>1161</v>
      </c>
      <c r="C367" s="451" t="s">
        <v>951</v>
      </c>
      <c r="D367" s="459" t="s">
        <v>29</v>
      </c>
      <c r="E367" s="459"/>
      <c r="F367" s="459" t="s">
        <v>32</v>
      </c>
      <c r="G367" s="459" t="s">
        <v>2721</v>
      </c>
      <c r="H367" s="459" t="s">
        <v>2</v>
      </c>
      <c r="I367" s="459" t="s">
        <v>3</v>
      </c>
      <c r="J367" s="452" t="s">
        <v>30</v>
      </c>
      <c r="K367" s="452">
        <v>2023</v>
      </c>
      <c r="L367" s="459">
        <f t="shared" si="11"/>
        <v>2033</v>
      </c>
    </row>
    <row r="368" spans="1:12" ht="18" customHeight="1" x14ac:dyDescent="0.25">
      <c r="A368" s="1"/>
    </row>
    <row r="369" spans="1:12" ht="18" customHeight="1" x14ac:dyDescent="0.25">
      <c r="A369" s="1"/>
    </row>
    <row r="370" spans="1:12" ht="23.25" x14ac:dyDescent="0.25">
      <c r="A370" s="395" t="s">
        <v>2740</v>
      </c>
      <c r="B370" s="395"/>
      <c r="C370" s="395"/>
      <c r="D370" s="395"/>
      <c r="E370" s="395"/>
      <c r="F370" s="395"/>
      <c r="G370" s="395"/>
      <c r="H370" s="395"/>
      <c r="I370" s="395"/>
      <c r="J370" s="395"/>
      <c r="K370" s="395"/>
      <c r="L370" s="395"/>
    </row>
    <row r="372" spans="1:12" ht="21.75" thickBot="1" x14ac:dyDescent="0.4">
      <c r="A372" s="476" t="s">
        <v>2741</v>
      </c>
      <c r="B372" s="33" t="s">
        <v>456</v>
      </c>
      <c r="C372" s="33">
        <f>A387</f>
        <v>13</v>
      </c>
    </row>
    <row r="373" spans="1:12" ht="18" customHeight="1" x14ac:dyDescent="0.25">
      <c r="A373" s="46"/>
      <c r="B373" s="477" t="s">
        <v>9</v>
      </c>
      <c r="C373" s="478" t="s">
        <v>10</v>
      </c>
      <c r="D373" s="477" t="s">
        <v>11</v>
      </c>
      <c r="E373" s="479" t="s">
        <v>12</v>
      </c>
      <c r="F373" s="477" t="s">
        <v>14</v>
      </c>
      <c r="G373" s="477" t="s">
        <v>15</v>
      </c>
      <c r="H373" s="477" t="s">
        <v>16</v>
      </c>
      <c r="I373" s="477" t="s">
        <v>17</v>
      </c>
      <c r="J373" s="477" t="s">
        <v>18</v>
      </c>
      <c r="K373" s="477" t="s">
        <v>19</v>
      </c>
      <c r="L373" s="480" t="s">
        <v>2742</v>
      </c>
    </row>
    <row r="374" spans="1:12" ht="18.75" thickBot="1" x14ac:dyDescent="0.3">
      <c r="A374" s="47"/>
      <c r="B374" s="481"/>
      <c r="C374" s="482"/>
      <c r="D374" s="481"/>
      <c r="E374" s="483" t="s">
        <v>13</v>
      </c>
      <c r="F374" s="481"/>
      <c r="G374" s="481"/>
      <c r="H374" s="481"/>
      <c r="I374" s="481"/>
      <c r="J374" s="481"/>
      <c r="K374" s="481"/>
      <c r="L374" s="484"/>
    </row>
    <row r="375" spans="1:12" ht="18" customHeight="1" thickBot="1" x14ac:dyDescent="0.3">
      <c r="A375" s="44">
        <v>1</v>
      </c>
      <c r="B375" s="8" t="s">
        <v>1161</v>
      </c>
      <c r="C375" s="8" t="s">
        <v>951</v>
      </c>
      <c r="D375" s="469" t="s">
        <v>2694</v>
      </c>
      <c r="E375" s="485"/>
      <c r="F375" s="462" t="s">
        <v>2743</v>
      </c>
      <c r="G375" s="462">
        <v>18</v>
      </c>
      <c r="H375" s="462" t="s">
        <v>2741</v>
      </c>
      <c r="I375" s="462" t="s">
        <v>2744</v>
      </c>
      <c r="J375" s="486"/>
      <c r="K375" s="462">
        <v>2018</v>
      </c>
      <c r="L375" s="9"/>
    </row>
    <row r="376" spans="1:12" ht="18" customHeight="1" thickBot="1" x14ac:dyDescent="0.3">
      <c r="A376" s="44">
        <v>2</v>
      </c>
      <c r="B376" s="8" t="s">
        <v>1161</v>
      </c>
      <c r="C376" s="8" t="s">
        <v>951</v>
      </c>
      <c r="D376" s="462" t="s">
        <v>2745</v>
      </c>
      <c r="E376" s="487"/>
      <c r="F376" s="470" t="s">
        <v>77</v>
      </c>
      <c r="G376" s="470">
        <v>19</v>
      </c>
      <c r="H376" s="470" t="s">
        <v>2741</v>
      </c>
      <c r="I376" s="470" t="s">
        <v>2744</v>
      </c>
      <c r="J376" s="488"/>
      <c r="K376" s="470">
        <v>2018</v>
      </c>
      <c r="L376" s="7"/>
    </row>
    <row r="377" spans="1:12" ht="18" customHeight="1" thickBot="1" x14ac:dyDescent="0.3">
      <c r="A377" s="44">
        <v>3</v>
      </c>
      <c r="B377" s="8" t="s">
        <v>1161</v>
      </c>
      <c r="C377" s="8" t="s">
        <v>951</v>
      </c>
      <c r="D377" s="462" t="s">
        <v>1181</v>
      </c>
      <c r="E377" s="485"/>
      <c r="F377" s="462" t="s">
        <v>2743</v>
      </c>
      <c r="G377" s="462">
        <v>48</v>
      </c>
      <c r="H377" s="462" t="s">
        <v>2741</v>
      </c>
      <c r="I377" s="462" t="s">
        <v>2744</v>
      </c>
      <c r="J377" s="486"/>
      <c r="K377" s="462">
        <v>2018</v>
      </c>
      <c r="L377" s="9"/>
    </row>
    <row r="378" spans="1:12" ht="18" customHeight="1" thickBot="1" x14ac:dyDescent="0.3">
      <c r="A378" s="44">
        <v>4</v>
      </c>
      <c r="B378" s="8" t="s">
        <v>1161</v>
      </c>
      <c r="C378" s="8" t="s">
        <v>951</v>
      </c>
      <c r="D378" s="470" t="s">
        <v>29</v>
      </c>
      <c r="E378" s="487"/>
      <c r="F378" s="7" t="s">
        <v>2746</v>
      </c>
      <c r="G378" s="470">
        <v>26</v>
      </c>
      <c r="H378" s="470" t="s">
        <v>2741</v>
      </c>
      <c r="I378" s="470" t="s">
        <v>2744</v>
      </c>
      <c r="J378" s="488"/>
      <c r="K378" s="470">
        <v>2017</v>
      </c>
      <c r="L378" s="7"/>
    </row>
    <row r="379" spans="1:12" ht="18" customHeight="1" thickBot="1" x14ac:dyDescent="0.3">
      <c r="A379" s="44">
        <v>5</v>
      </c>
      <c r="B379" s="8" t="s">
        <v>1161</v>
      </c>
      <c r="C379" s="8" t="s">
        <v>951</v>
      </c>
      <c r="D379" s="470" t="s">
        <v>29</v>
      </c>
      <c r="E379" s="487"/>
      <c r="F379" s="462" t="s">
        <v>2743</v>
      </c>
      <c r="G379" s="470">
        <v>27</v>
      </c>
      <c r="H379" s="470" t="s">
        <v>2741</v>
      </c>
      <c r="I379" s="470" t="s">
        <v>2744</v>
      </c>
      <c r="J379" s="488"/>
      <c r="K379" s="470">
        <v>2019</v>
      </c>
      <c r="L379" s="7"/>
    </row>
    <row r="380" spans="1:12" ht="18" customHeight="1" thickBot="1" x14ac:dyDescent="0.3">
      <c r="A380" s="44">
        <v>6</v>
      </c>
      <c r="B380" s="8" t="s">
        <v>1161</v>
      </c>
      <c r="C380" s="8" t="s">
        <v>951</v>
      </c>
      <c r="D380" s="462" t="s">
        <v>2747</v>
      </c>
      <c r="E380" s="485"/>
      <c r="F380" s="462" t="s">
        <v>77</v>
      </c>
      <c r="G380" s="462">
        <v>47</v>
      </c>
      <c r="H380" s="462" t="s">
        <v>2741</v>
      </c>
      <c r="I380" s="462" t="s">
        <v>2744</v>
      </c>
      <c r="J380" s="486"/>
      <c r="K380" s="462">
        <v>2019</v>
      </c>
      <c r="L380" s="9"/>
    </row>
    <row r="381" spans="1:12" ht="18" customHeight="1" thickBot="1" x14ac:dyDescent="0.3">
      <c r="A381" s="44">
        <v>7</v>
      </c>
      <c r="B381" s="8" t="s">
        <v>1161</v>
      </c>
      <c r="C381" s="8" t="s">
        <v>951</v>
      </c>
      <c r="D381" s="471" t="s">
        <v>31</v>
      </c>
      <c r="E381" s="489"/>
      <c r="F381" s="462" t="s">
        <v>2743</v>
      </c>
      <c r="G381" s="471">
        <v>31</v>
      </c>
      <c r="H381" s="471" t="s">
        <v>2741</v>
      </c>
      <c r="I381" s="471" t="s">
        <v>2744</v>
      </c>
      <c r="J381" s="490"/>
      <c r="K381" s="471">
        <v>2019</v>
      </c>
      <c r="L381" s="207"/>
    </row>
    <row r="382" spans="1:12" ht="18" customHeight="1" thickBot="1" x14ac:dyDescent="0.3">
      <c r="A382" s="44">
        <v>8</v>
      </c>
      <c r="B382" s="8" t="s">
        <v>1161</v>
      </c>
      <c r="C382" s="8" t="s">
        <v>951</v>
      </c>
      <c r="D382" s="469" t="s">
        <v>2748</v>
      </c>
      <c r="E382" s="491"/>
      <c r="F382" s="469" t="s">
        <v>77</v>
      </c>
      <c r="G382" s="469">
        <v>46</v>
      </c>
      <c r="H382" s="469" t="s">
        <v>2741</v>
      </c>
      <c r="I382" s="469" t="s">
        <v>2744</v>
      </c>
      <c r="J382" s="492"/>
      <c r="K382" s="469">
        <v>2018</v>
      </c>
      <c r="L382" s="205"/>
    </row>
    <row r="383" spans="1:12" ht="18" customHeight="1" thickBot="1" x14ac:dyDescent="0.3">
      <c r="A383" s="44">
        <v>9</v>
      </c>
      <c r="B383" s="8" t="s">
        <v>1161</v>
      </c>
      <c r="C383" s="8" t="s">
        <v>951</v>
      </c>
      <c r="D383" s="471" t="s">
        <v>33</v>
      </c>
      <c r="E383" s="489"/>
      <c r="F383" s="462" t="s">
        <v>2743</v>
      </c>
      <c r="G383" s="471">
        <v>35</v>
      </c>
      <c r="H383" s="471" t="s">
        <v>2741</v>
      </c>
      <c r="I383" s="471" t="s">
        <v>2744</v>
      </c>
      <c r="J383" s="490"/>
      <c r="K383" s="471">
        <v>2019</v>
      </c>
      <c r="L383" s="207"/>
    </row>
    <row r="384" spans="1:12" ht="18" customHeight="1" thickBot="1" x14ac:dyDescent="0.3">
      <c r="A384" s="44">
        <v>10</v>
      </c>
      <c r="B384" s="8" t="s">
        <v>1161</v>
      </c>
      <c r="C384" s="8" t="s">
        <v>951</v>
      </c>
      <c r="D384" s="469" t="s">
        <v>2749</v>
      </c>
      <c r="E384" s="491"/>
      <c r="F384" s="469" t="s">
        <v>77</v>
      </c>
      <c r="G384" s="469">
        <v>45</v>
      </c>
      <c r="H384" s="469" t="s">
        <v>2741</v>
      </c>
      <c r="I384" s="469" t="s">
        <v>2744</v>
      </c>
      <c r="J384" s="492"/>
      <c r="K384" s="469">
        <v>2019</v>
      </c>
      <c r="L384" s="205"/>
    </row>
    <row r="385" spans="1:12" ht="18" customHeight="1" thickBot="1" x14ac:dyDescent="0.3">
      <c r="A385" s="44">
        <v>11</v>
      </c>
      <c r="B385" s="8" t="s">
        <v>1161</v>
      </c>
      <c r="C385" s="8" t="s">
        <v>951</v>
      </c>
      <c r="D385" s="7" t="s">
        <v>37</v>
      </c>
      <c r="E385" s="493"/>
      <c r="F385" s="462" t="s">
        <v>2743</v>
      </c>
      <c r="G385" s="7">
        <v>38</v>
      </c>
      <c r="H385" s="7" t="s">
        <v>2741</v>
      </c>
      <c r="I385" s="7" t="s">
        <v>2744</v>
      </c>
      <c r="J385" s="494"/>
      <c r="K385" s="7">
        <v>2018</v>
      </c>
      <c r="L385" s="9"/>
    </row>
    <row r="386" spans="1:12" ht="18" customHeight="1" thickBot="1" x14ac:dyDescent="0.3">
      <c r="A386" s="44">
        <v>12</v>
      </c>
      <c r="B386" s="8" t="s">
        <v>1161</v>
      </c>
      <c r="C386" s="8" t="s">
        <v>951</v>
      </c>
      <c r="D386" s="469" t="s">
        <v>2750</v>
      </c>
      <c r="E386" s="491"/>
      <c r="F386" s="469" t="s">
        <v>77</v>
      </c>
      <c r="G386" s="469">
        <v>44</v>
      </c>
      <c r="H386" s="469" t="s">
        <v>2741</v>
      </c>
      <c r="I386" s="469" t="s">
        <v>2744</v>
      </c>
      <c r="J386" s="492"/>
      <c r="K386" s="469">
        <v>2019</v>
      </c>
      <c r="L386" s="205"/>
    </row>
    <row r="387" spans="1:12" ht="18" customHeight="1" thickBot="1" x14ac:dyDescent="0.3">
      <c r="A387" s="44">
        <v>13</v>
      </c>
      <c r="B387" s="8" t="s">
        <v>1161</v>
      </c>
      <c r="C387" s="8" t="s">
        <v>951</v>
      </c>
      <c r="D387" s="7" t="s">
        <v>68</v>
      </c>
      <c r="E387" s="493"/>
      <c r="F387" s="462" t="s">
        <v>2743</v>
      </c>
      <c r="G387" s="7">
        <v>40</v>
      </c>
      <c r="H387" s="7" t="s">
        <v>2741</v>
      </c>
      <c r="I387" s="7" t="s">
        <v>2744</v>
      </c>
      <c r="J387" s="494"/>
      <c r="K387" s="7">
        <v>2019</v>
      </c>
      <c r="L387" s="9"/>
    </row>
    <row r="388" spans="1:12" ht="18" customHeight="1" x14ac:dyDescent="0.25">
      <c r="A388" s="1"/>
    </row>
    <row r="389" spans="1:12" ht="18" customHeight="1" x14ac:dyDescent="0.25">
      <c r="A389" s="1"/>
    </row>
    <row r="390" spans="1:12" ht="23.25" x14ac:dyDescent="0.25">
      <c r="A390" s="395" t="s">
        <v>2707</v>
      </c>
      <c r="B390" s="395"/>
      <c r="C390" s="395"/>
      <c r="D390" s="395"/>
      <c r="E390" s="395"/>
      <c r="F390" s="395"/>
      <c r="G390" s="395"/>
      <c r="H390" s="395"/>
      <c r="I390" s="395"/>
      <c r="J390" s="395"/>
      <c r="K390" s="395"/>
      <c r="L390" s="395"/>
    </row>
    <row r="392" spans="1:12" ht="21" thickBot="1" x14ac:dyDescent="0.35">
      <c r="A392" s="495" t="s">
        <v>2751</v>
      </c>
      <c r="B392" s="34" t="s">
        <v>456</v>
      </c>
      <c r="C392" s="34">
        <f>A396</f>
        <v>2</v>
      </c>
    </row>
    <row r="393" spans="1:12" ht="15.75" x14ac:dyDescent="0.25">
      <c r="A393" s="393"/>
      <c r="B393" s="441" t="s">
        <v>9</v>
      </c>
      <c r="C393" s="441" t="s">
        <v>10</v>
      </c>
      <c r="D393" s="443" t="s">
        <v>16</v>
      </c>
      <c r="E393" s="30" t="s">
        <v>71</v>
      </c>
      <c r="F393" s="441" t="s">
        <v>14</v>
      </c>
    </row>
    <row r="394" spans="1:12" ht="16.5" thickBot="1" x14ac:dyDescent="0.3">
      <c r="A394" s="394"/>
      <c r="B394" s="442"/>
      <c r="C394" s="442"/>
      <c r="D394" s="444"/>
      <c r="E394" s="31" t="s">
        <v>72</v>
      </c>
      <c r="F394" s="442"/>
    </row>
    <row r="395" spans="1:12" ht="18" customHeight="1" thickBot="1" x14ac:dyDescent="0.3">
      <c r="A395" s="44">
        <v>1</v>
      </c>
      <c r="B395" s="8" t="s">
        <v>1161</v>
      </c>
      <c r="C395" s="8" t="s">
        <v>2752</v>
      </c>
      <c r="D395" s="7" t="s">
        <v>73</v>
      </c>
      <c r="E395" s="7">
        <v>5</v>
      </c>
      <c r="F395" s="7" t="s">
        <v>2753</v>
      </c>
    </row>
    <row r="396" spans="1:12" ht="18" customHeight="1" thickBot="1" x14ac:dyDescent="0.3">
      <c r="A396" s="44">
        <v>2</v>
      </c>
      <c r="B396" s="8" t="s">
        <v>1161</v>
      </c>
      <c r="C396" s="8" t="s">
        <v>2752</v>
      </c>
      <c r="D396" s="7" t="s">
        <v>73</v>
      </c>
      <c r="E396" s="7">
        <v>5</v>
      </c>
      <c r="F396" s="7" t="s">
        <v>2753</v>
      </c>
    </row>
    <row r="397" spans="1:12" ht="18" customHeight="1" x14ac:dyDescent="0.25">
      <c r="A397" s="1"/>
    </row>
    <row r="398" spans="1:12" ht="18" customHeight="1" x14ac:dyDescent="0.25">
      <c r="A398" s="1"/>
    </row>
    <row r="399" spans="1:12" ht="23.25" x14ac:dyDescent="0.25">
      <c r="A399" s="395" t="s">
        <v>2707</v>
      </c>
      <c r="B399" s="395"/>
      <c r="C399" s="395"/>
      <c r="D399" s="395"/>
      <c r="E399" s="395"/>
      <c r="F399" s="395"/>
      <c r="G399" s="395"/>
      <c r="H399" s="395"/>
      <c r="I399" s="395"/>
      <c r="J399" s="395"/>
      <c r="K399" s="395"/>
      <c r="L399" s="395"/>
    </row>
    <row r="400" spans="1:12" ht="20.25" x14ac:dyDescent="0.25">
      <c r="A400" s="419" t="s">
        <v>42</v>
      </c>
      <c r="B400" s="419"/>
      <c r="C400" s="419"/>
      <c r="D400" s="419"/>
      <c r="E400" s="419"/>
      <c r="F400" s="419"/>
      <c r="G400" s="419"/>
      <c r="H400" s="419"/>
      <c r="I400" s="419"/>
      <c r="J400" s="419"/>
      <c r="K400" s="419"/>
      <c r="L400" s="419"/>
    </row>
    <row r="401" spans="1:12" ht="20.25" x14ac:dyDescent="0.25">
      <c r="A401" s="388"/>
      <c r="B401" s="388"/>
      <c r="C401" s="388"/>
      <c r="D401" s="388"/>
      <c r="E401" s="388"/>
      <c r="F401" s="388"/>
      <c r="G401" s="388"/>
      <c r="H401" s="388"/>
      <c r="I401" s="388"/>
      <c r="J401" s="388"/>
      <c r="K401" s="388"/>
      <c r="L401" s="388"/>
    </row>
    <row r="402" spans="1:12" ht="21.75" thickBot="1" x14ac:dyDescent="0.4">
      <c r="A402" s="388" t="s">
        <v>2754</v>
      </c>
      <c r="B402" s="33" t="s">
        <v>456</v>
      </c>
      <c r="C402" s="33">
        <f>A405</f>
        <v>1</v>
      </c>
    </row>
    <row r="403" spans="1:12" ht="15.75" x14ac:dyDescent="0.25">
      <c r="A403" s="393"/>
      <c r="B403" s="415" t="s">
        <v>9</v>
      </c>
      <c r="C403" s="415" t="s">
        <v>10</v>
      </c>
      <c r="D403" s="417" t="s">
        <v>16</v>
      </c>
      <c r="E403" s="415" t="s">
        <v>14</v>
      </c>
      <c r="F403" s="6" t="s">
        <v>43</v>
      </c>
      <c r="G403" s="417" t="s">
        <v>45</v>
      </c>
    </row>
    <row r="404" spans="1:12" ht="16.5" thickBot="1" x14ac:dyDescent="0.3">
      <c r="A404" s="394"/>
      <c r="B404" s="428"/>
      <c r="C404" s="428"/>
      <c r="D404" s="427"/>
      <c r="E404" s="428"/>
      <c r="F404" s="10" t="s">
        <v>44</v>
      </c>
      <c r="G404" s="427"/>
    </row>
    <row r="405" spans="1:12" ht="63.75" thickBot="1" x14ac:dyDescent="0.3">
      <c r="A405" s="44">
        <v>1</v>
      </c>
      <c r="B405" s="8" t="s">
        <v>1161</v>
      </c>
      <c r="C405" s="8" t="s">
        <v>2755</v>
      </c>
      <c r="D405" s="7" t="s">
        <v>46</v>
      </c>
      <c r="E405" s="7"/>
      <c r="F405" s="7">
        <v>100</v>
      </c>
      <c r="G405" s="9"/>
    </row>
    <row r="406" spans="1:12" ht="18" customHeight="1" x14ac:dyDescent="0.25">
      <c r="A406" s="1"/>
    </row>
    <row r="407" spans="1:12" ht="18" customHeight="1" x14ac:dyDescent="0.25">
      <c r="A407" s="1"/>
    </row>
    <row r="408" spans="1:12" ht="23.25" x14ac:dyDescent="0.25">
      <c r="A408" s="395" t="s">
        <v>2756</v>
      </c>
      <c r="B408" s="395"/>
      <c r="C408" s="395"/>
      <c r="D408" s="395"/>
      <c r="E408" s="395"/>
      <c r="F408" s="395"/>
      <c r="G408" s="395"/>
      <c r="H408" s="395"/>
      <c r="I408" s="395"/>
      <c r="J408" s="395"/>
      <c r="K408" s="395"/>
      <c r="L408" s="395"/>
    </row>
    <row r="410" spans="1:12" ht="21.75" thickBot="1" x14ac:dyDescent="0.4">
      <c r="A410" s="388" t="s">
        <v>51</v>
      </c>
      <c r="B410" s="33" t="s">
        <v>456</v>
      </c>
      <c r="C410" s="33">
        <f>A566</f>
        <v>154</v>
      </c>
    </row>
    <row r="411" spans="1:12" x14ac:dyDescent="0.25">
      <c r="A411" s="496"/>
      <c r="B411" s="497" t="s">
        <v>9</v>
      </c>
      <c r="C411" s="497" t="s">
        <v>10</v>
      </c>
      <c r="D411" s="497" t="s">
        <v>11</v>
      </c>
      <c r="E411" s="498" t="s">
        <v>12</v>
      </c>
      <c r="F411" s="497" t="s">
        <v>14</v>
      </c>
      <c r="G411" s="497" t="s">
        <v>15</v>
      </c>
      <c r="H411" s="497" t="s">
        <v>16</v>
      </c>
      <c r="I411" s="497" t="s">
        <v>17</v>
      </c>
      <c r="J411" s="497" t="s">
        <v>18</v>
      </c>
      <c r="K411" s="497" t="s">
        <v>19</v>
      </c>
      <c r="L411" s="498" t="s">
        <v>20</v>
      </c>
    </row>
    <row r="412" spans="1:12" ht="15.75" thickBot="1" x14ac:dyDescent="0.3">
      <c r="A412" s="499"/>
      <c r="B412" s="500"/>
      <c r="C412" s="500"/>
      <c r="D412" s="500"/>
      <c r="E412" s="501" t="s">
        <v>13</v>
      </c>
      <c r="F412" s="500"/>
      <c r="G412" s="500"/>
      <c r="H412" s="500"/>
      <c r="I412" s="500"/>
      <c r="J412" s="500"/>
      <c r="K412" s="500"/>
      <c r="L412" s="501" t="s">
        <v>21</v>
      </c>
    </row>
    <row r="413" spans="1:12" ht="18" customHeight="1" thickBot="1" x14ac:dyDescent="0.3">
      <c r="A413" s="450">
        <v>1</v>
      </c>
      <c r="B413" s="451" t="s">
        <v>1161</v>
      </c>
      <c r="C413" s="451" t="s">
        <v>2620</v>
      </c>
      <c r="D413" s="454" t="s">
        <v>2694</v>
      </c>
      <c r="E413" s="454"/>
      <c r="F413" s="454" t="s">
        <v>27</v>
      </c>
      <c r="G413" s="454" t="s">
        <v>2757</v>
      </c>
      <c r="H413" s="454" t="s">
        <v>2</v>
      </c>
      <c r="I413" s="454" t="s">
        <v>4</v>
      </c>
      <c r="J413" s="454" t="s">
        <v>30</v>
      </c>
      <c r="K413" s="454">
        <v>2025</v>
      </c>
      <c r="L413" s="454">
        <f t="shared" ref="L413:L476" si="12">K413+10</f>
        <v>2035</v>
      </c>
    </row>
    <row r="414" spans="1:12" ht="18" customHeight="1" thickBot="1" x14ac:dyDescent="0.3">
      <c r="A414" s="450">
        <v>2</v>
      </c>
      <c r="B414" s="451" t="s">
        <v>1161</v>
      </c>
      <c r="C414" s="451" t="s">
        <v>2620</v>
      </c>
      <c r="D414" s="454" t="s">
        <v>2694</v>
      </c>
      <c r="E414" s="455"/>
      <c r="F414" s="455" t="s">
        <v>27</v>
      </c>
      <c r="G414" s="455" t="s">
        <v>2758</v>
      </c>
      <c r="H414" s="455" t="s">
        <v>26</v>
      </c>
      <c r="I414" s="455" t="s">
        <v>7</v>
      </c>
      <c r="J414" s="455" t="s">
        <v>30</v>
      </c>
      <c r="K414" s="455">
        <v>2023</v>
      </c>
      <c r="L414" s="455">
        <f t="shared" si="12"/>
        <v>2033</v>
      </c>
    </row>
    <row r="415" spans="1:12" ht="18" customHeight="1" thickBot="1" x14ac:dyDescent="0.3">
      <c r="A415" s="450">
        <v>3</v>
      </c>
      <c r="B415" s="451" t="s">
        <v>1161</v>
      </c>
      <c r="C415" s="451" t="s">
        <v>2620</v>
      </c>
      <c r="D415" s="454" t="s">
        <v>2694</v>
      </c>
      <c r="E415" s="455"/>
      <c r="F415" s="455" t="s">
        <v>2759</v>
      </c>
      <c r="G415" s="455">
        <v>2</v>
      </c>
      <c r="H415" s="455" t="s">
        <v>2</v>
      </c>
      <c r="I415" s="455" t="s">
        <v>3</v>
      </c>
      <c r="J415" s="455" t="s">
        <v>30</v>
      </c>
      <c r="K415" s="455">
        <v>2024</v>
      </c>
      <c r="L415" s="455">
        <f t="shared" si="12"/>
        <v>2034</v>
      </c>
    </row>
    <row r="416" spans="1:12" ht="18" customHeight="1" thickBot="1" x14ac:dyDescent="0.3">
      <c r="A416" s="450">
        <v>4</v>
      </c>
      <c r="B416" s="451" t="s">
        <v>1161</v>
      </c>
      <c r="C416" s="451" t="s">
        <v>2620</v>
      </c>
      <c r="D416" s="454" t="s">
        <v>2694</v>
      </c>
      <c r="E416" s="455"/>
      <c r="F416" s="455" t="s">
        <v>2759</v>
      </c>
      <c r="G416" s="455">
        <v>5</v>
      </c>
      <c r="H416" s="455" t="s">
        <v>2</v>
      </c>
      <c r="I416" s="455" t="s">
        <v>3</v>
      </c>
      <c r="J416" s="455" t="s">
        <v>30</v>
      </c>
      <c r="K416" s="455">
        <v>2024</v>
      </c>
      <c r="L416" s="455">
        <f t="shared" si="12"/>
        <v>2034</v>
      </c>
    </row>
    <row r="417" spans="1:12" ht="18" customHeight="1" thickBot="1" x14ac:dyDescent="0.3">
      <c r="A417" s="450">
        <v>5</v>
      </c>
      <c r="B417" s="451" t="s">
        <v>1161</v>
      </c>
      <c r="C417" s="451" t="s">
        <v>2620</v>
      </c>
      <c r="D417" s="454" t="s">
        <v>2694</v>
      </c>
      <c r="E417" s="455"/>
      <c r="F417" s="455" t="s">
        <v>2760</v>
      </c>
      <c r="G417" s="455">
        <v>6</v>
      </c>
      <c r="H417" s="455" t="s">
        <v>2</v>
      </c>
      <c r="I417" s="455" t="s">
        <v>3</v>
      </c>
      <c r="J417" s="455" t="s">
        <v>30</v>
      </c>
      <c r="K417" s="455">
        <v>2023</v>
      </c>
      <c r="L417" s="455">
        <f t="shared" si="12"/>
        <v>2033</v>
      </c>
    </row>
    <row r="418" spans="1:12" ht="18" customHeight="1" thickBot="1" x14ac:dyDescent="0.3">
      <c r="A418" s="450">
        <v>6</v>
      </c>
      <c r="B418" s="451" t="s">
        <v>1161</v>
      </c>
      <c r="C418" s="451" t="s">
        <v>2620</v>
      </c>
      <c r="D418" s="454" t="s">
        <v>2694</v>
      </c>
      <c r="E418" s="455"/>
      <c r="F418" s="455" t="s">
        <v>2761</v>
      </c>
      <c r="G418" s="455">
        <v>7</v>
      </c>
      <c r="H418" s="455" t="s">
        <v>23</v>
      </c>
      <c r="I418" s="455" t="s">
        <v>6</v>
      </c>
      <c r="J418" s="455" t="s">
        <v>466</v>
      </c>
      <c r="K418" s="455">
        <v>2018</v>
      </c>
      <c r="L418" s="455">
        <f t="shared" si="12"/>
        <v>2028</v>
      </c>
    </row>
    <row r="419" spans="1:12" ht="18" customHeight="1" thickBot="1" x14ac:dyDescent="0.3">
      <c r="A419" s="450">
        <v>7</v>
      </c>
      <c r="B419" s="451" t="s">
        <v>1161</v>
      </c>
      <c r="C419" s="451" t="s">
        <v>2620</v>
      </c>
      <c r="D419" s="454" t="s">
        <v>2694</v>
      </c>
      <c r="E419" s="455"/>
      <c r="F419" s="455" t="s">
        <v>2761</v>
      </c>
      <c r="G419" s="455">
        <v>8</v>
      </c>
      <c r="H419" s="455" t="s">
        <v>23</v>
      </c>
      <c r="I419" s="455" t="s">
        <v>6</v>
      </c>
      <c r="J419" s="455" t="s">
        <v>30</v>
      </c>
      <c r="K419" s="455">
        <v>2017</v>
      </c>
      <c r="L419" s="455">
        <f t="shared" si="12"/>
        <v>2027</v>
      </c>
    </row>
    <row r="420" spans="1:12" ht="18" customHeight="1" thickBot="1" x14ac:dyDescent="0.3">
      <c r="A420" s="450">
        <v>8</v>
      </c>
      <c r="B420" s="451" t="s">
        <v>1161</v>
      </c>
      <c r="C420" s="451" t="s">
        <v>2620</v>
      </c>
      <c r="D420" s="459" t="s">
        <v>2694</v>
      </c>
      <c r="E420" s="452"/>
      <c r="F420" s="452" t="s">
        <v>813</v>
      </c>
      <c r="G420" s="452">
        <v>10</v>
      </c>
      <c r="H420" s="452" t="s">
        <v>23</v>
      </c>
      <c r="I420" s="452" t="s">
        <v>5</v>
      </c>
      <c r="J420" s="452" t="s">
        <v>30</v>
      </c>
      <c r="K420" s="452">
        <v>2023</v>
      </c>
      <c r="L420" s="452">
        <f t="shared" si="12"/>
        <v>2033</v>
      </c>
    </row>
    <row r="421" spans="1:12" ht="18" customHeight="1" thickBot="1" x14ac:dyDescent="0.3">
      <c r="A421" s="450">
        <v>9</v>
      </c>
      <c r="B421" s="451" t="s">
        <v>1161</v>
      </c>
      <c r="C421" s="451" t="s">
        <v>2620</v>
      </c>
      <c r="D421" s="454" t="s">
        <v>2694</v>
      </c>
      <c r="E421" s="455"/>
      <c r="F421" s="455" t="s">
        <v>2762</v>
      </c>
      <c r="G421" s="455">
        <v>15</v>
      </c>
      <c r="H421" s="455" t="s">
        <v>26</v>
      </c>
      <c r="I421" s="455" t="s">
        <v>7</v>
      </c>
      <c r="J421" s="452" t="s">
        <v>30</v>
      </c>
      <c r="K421" s="452">
        <v>2023</v>
      </c>
      <c r="L421" s="455">
        <f t="shared" si="12"/>
        <v>2033</v>
      </c>
    </row>
    <row r="422" spans="1:12" ht="18" customHeight="1" thickBot="1" x14ac:dyDescent="0.3">
      <c r="A422" s="450">
        <v>10</v>
      </c>
      <c r="B422" s="451" t="s">
        <v>1161</v>
      </c>
      <c r="C422" s="451" t="s">
        <v>2620</v>
      </c>
      <c r="D422" s="454" t="s">
        <v>2694</v>
      </c>
      <c r="E422" s="455"/>
      <c r="F422" s="452" t="s">
        <v>2762</v>
      </c>
      <c r="G422" s="452">
        <v>16</v>
      </c>
      <c r="H422" s="455" t="s">
        <v>26</v>
      </c>
      <c r="I422" s="455" t="s">
        <v>7</v>
      </c>
      <c r="J422" s="455" t="s">
        <v>30</v>
      </c>
      <c r="K422" s="455">
        <v>2016</v>
      </c>
      <c r="L422" s="455">
        <f t="shared" si="12"/>
        <v>2026</v>
      </c>
    </row>
    <row r="423" spans="1:12" ht="18" customHeight="1" thickBot="1" x14ac:dyDescent="0.3">
      <c r="A423" s="450">
        <v>11</v>
      </c>
      <c r="B423" s="451" t="s">
        <v>1161</v>
      </c>
      <c r="C423" s="451" t="s">
        <v>2620</v>
      </c>
      <c r="D423" s="454" t="s">
        <v>2694</v>
      </c>
      <c r="E423" s="455"/>
      <c r="F423" s="452" t="s">
        <v>2762</v>
      </c>
      <c r="G423" s="452">
        <v>17</v>
      </c>
      <c r="H423" s="455" t="s">
        <v>26</v>
      </c>
      <c r="I423" s="455" t="s">
        <v>7</v>
      </c>
      <c r="J423" s="455" t="s">
        <v>24</v>
      </c>
      <c r="K423" s="455">
        <v>2019</v>
      </c>
      <c r="L423" s="455">
        <f t="shared" si="12"/>
        <v>2029</v>
      </c>
    </row>
    <row r="424" spans="1:12" ht="18" customHeight="1" thickBot="1" x14ac:dyDescent="0.3">
      <c r="A424" s="450">
        <v>12</v>
      </c>
      <c r="B424" s="451" t="s">
        <v>1161</v>
      </c>
      <c r="C424" s="451" t="s">
        <v>2620</v>
      </c>
      <c r="D424" s="454" t="s">
        <v>2694</v>
      </c>
      <c r="E424" s="455"/>
      <c r="F424" s="452" t="s">
        <v>2763</v>
      </c>
      <c r="G424" s="452">
        <v>18</v>
      </c>
      <c r="H424" s="455" t="s">
        <v>23</v>
      </c>
      <c r="I424" s="455" t="s">
        <v>6</v>
      </c>
      <c r="J424" s="455" t="s">
        <v>466</v>
      </c>
      <c r="K424" s="455">
        <v>2018</v>
      </c>
      <c r="L424" s="455">
        <f t="shared" si="12"/>
        <v>2028</v>
      </c>
    </row>
    <row r="425" spans="1:12" ht="18" customHeight="1" thickBot="1" x14ac:dyDescent="0.3">
      <c r="A425" s="450">
        <v>13</v>
      </c>
      <c r="B425" s="451" t="s">
        <v>1161</v>
      </c>
      <c r="C425" s="451" t="s">
        <v>2620</v>
      </c>
      <c r="D425" s="454" t="s">
        <v>2694</v>
      </c>
      <c r="E425" s="455"/>
      <c r="F425" s="452" t="s">
        <v>2759</v>
      </c>
      <c r="G425" s="452">
        <v>19</v>
      </c>
      <c r="H425" s="455" t="s">
        <v>2</v>
      </c>
      <c r="I425" s="455" t="s">
        <v>3</v>
      </c>
      <c r="J425" s="455" t="s">
        <v>30</v>
      </c>
      <c r="K425" s="455">
        <v>2024</v>
      </c>
      <c r="L425" s="455">
        <f t="shared" si="12"/>
        <v>2034</v>
      </c>
    </row>
    <row r="426" spans="1:12" ht="18" customHeight="1" thickBot="1" x14ac:dyDescent="0.3">
      <c r="A426" s="450">
        <v>14</v>
      </c>
      <c r="B426" s="451" t="s">
        <v>1161</v>
      </c>
      <c r="C426" s="451" t="s">
        <v>2620</v>
      </c>
      <c r="D426" s="454" t="s">
        <v>2694</v>
      </c>
      <c r="E426" s="455"/>
      <c r="F426" s="452" t="s">
        <v>2764</v>
      </c>
      <c r="G426" s="452">
        <v>20</v>
      </c>
      <c r="H426" s="455" t="s">
        <v>2</v>
      </c>
      <c r="I426" s="455" t="s">
        <v>4</v>
      </c>
      <c r="J426" s="455" t="s">
        <v>30</v>
      </c>
      <c r="K426" s="455">
        <v>2015</v>
      </c>
      <c r="L426" s="455">
        <f t="shared" si="12"/>
        <v>2025</v>
      </c>
    </row>
    <row r="427" spans="1:12" ht="18" customHeight="1" thickBot="1" x14ac:dyDescent="0.3">
      <c r="A427" s="450">
        <v>15</v>
      </c>
      <c r="B427" s="451" t="s">
        <v>1161</v>
      </c>
      <c r="C427" s="451" t="s">
        <v>2620</v>
      </c>
      <c r="D427" s="454" t="s">
        <v>2694</v>
      </c>
      <c r="E427" s="455"/>
      <c r="F427" s="452" t="s">
        <v>1128</v>
      </c>
      <c r="G427" s="452" t="s">
        <v>2765</v>
      </c>
      <c r="H427" s="455" t="s">
        <v>23</v>
      </c>
      <c r="I427" s="455" t="s">
        <v>6</v>
      </c>
      <c r="J427" s="455" t="s">
        <v>30</v>
      </c>
      <c r="K427" s="455">
        <v>2019</v>
      </c>
      <c r="L427" s="455">
        <f t="shared" si="12"/>
        <v>2029</v>
      </c>
    </row>
    <row r="428" spans="1:12" ht="18" customHeight="1" thickBot="1" x14ac:dyDescent="0.3">
      <c r="A428" s="450">
        <v>16</v>
      </c>
      <c r="B428" s="451" t="s">
        <v>1161</v>
      </c>
      <c r="C428" s="451" t="s">
        <v>2620</v>
      </c>
      <c r="D428" s="454" t="s">
        <v>2694</v>
      </c>
      <c r="E428" s="455"/>
      <c r="F428" s="452" t="s">
        <v>1128</v>
      </c>
      <c r="G428" s="452" t="s">
        <v>2766</v>
      </c>
      <c r="H428" s="455" t="s">
        <v>23</v>
      </c>
      <c r="I428" s="455" t="s">
        <v>6</v>
      </c>
      <c r="J428" s="455" t="s">
        <v>30</v>
      </c>
      <c r="K428" s="455">
        <v>2019</v>
      </c>
      <c r="L428" s="455">
        <f t="shared" si="12"/>
        <v>2029</v>
      </c>
    </row>
    <row r="429" spans="1:12" ht="18" customHeight="1" thickBot="1" x14ac:dyDescent="0.3">
      <c r="A429" s="450">
        <v>17</v>
      </c>
      <c r="B429" s="451" t="s">
        <v>1161</v>
      </c>
      <c r="C429" s="451" t="s">
        <v>2620</v>
      </c>
      <c r="D429" s="454" t="s">
        <v>2694</v>
      </c>
      <c r="E429" s="455"/>
      <c r="F429" s="455" t="s">
        <v>2216</v>
      </c>
      <c r="G429" s="452">
        <v>21</v>
      </c>
      <c r="H429" s="455" t="s">
        <v>2</v>
      </c>
      <c r="I429" s="455" t="s">
        <v>4</v>
      </c>
      <c r="J429" s="455" t="s">
        <v>30</v>
      </c>
      <c r="K429" s="455">
        <v>2016</v>
      </c>
      <c r="L429" s="455">
        <f t="shared" si="12"/>
        <v>2026</v>
      </c>
    </row>
    <row r="430" spans="1:12" ht="18" customHeight="1" thickBot="1" x14ac:dyDescent="0.3">
      <c r="A430" s="450">
        <v>18</v>
      </c>
      <c r="B430" s="451" t="s">
        <v>1161</v>
      </c>
      <c r="C430" s="451" t="s">
        <v>2620</v>
      </c>
      <c r="D430" s="454" t="s">
        <v>2694</v>
      </c>
      <c r="E430" s="455"/>
      <c r="F430" s="455" t="s">
        <v>2762</v>
      </c>
      <c r="G430" s="455">
        <v>39</v>
      </c>
      <c r="H430" s="455" t="s">
        <v>26</v>
      </c>
      <c r="I430" s="455" t="s">
        <v>7</v>
      </c>
      <c r="J430" s="455" t="s">
        <v>30</v>
      </c>
      <c r="K430" s="455">
        <v>2025</v>
      </c>
      <c r="L430" s="455">
        <f t="shared" si="12"/>
        <v>2035</v>
      </c>
    </row>
    <row r="431" spans="1:12" ht="18" customHeight="1" thickBot="1" x14ac:dyDescent="0.3">
      <c r="A431" s="450">
        <v>19</v>
      </c>
      <c r="B431" s="451" t="s">
        <v>1161</v>
      </c>
      <c r="C431" s="451" t="s">
        <v>2620</v>
      </c>
      <c r="D431" s="454" t="s">
        <v>2694</v>
      </c>
      <c r="E431" s="455"/>
      <c r="F431" s="455" t="s">
        <v>2767</v>
      </c>
      <c r="G431" s="455">
        <v>40</v>
      </c>
      <c r="H431" s="455" t="s">
        <v>26</v>
      </c>
      <c r="I431" s="455" t="s">
        <v>7</v>
      </c>
      <c r="J431" s="455" t="s">
        <v>30</v>
      </c>
      <c r="K431" s="455">
        <v>2025</v>
      </c>
      <c r="L431" s="455">
        <f t="shared" si="12"/>
        <v>2035</v>
      </c>
    </row>
    <row r="432" spans="1:12" ht="18" customHeight="1" thickBot="1" x14ac:dyDescent="0.3">
      <c r="A432" s="450">
        <v>20</v>
      </c>
      <c r="B432" s="451" t="s">
        <v>1161</v>
      </c>
      <c r="C432" s="451" t="s">
        <v>2619</v>
      </c>
      <c r="D432" s="454" t="s">
        <v>2694</v>
      </c>
      <c r="E432" s="455"/>
      <c r="F432" s="455" t="s">
        <v>59</v>
      </c>
      <c r="G432" s="455">
        <v>31</v>
      </c>
      <c r="H432" s="455" t="s">
        <v>2</v>
      </c>
      <c r="I432" s="455" t="s">
        <v>3</v>
      </c>
      <c r="J432" s="455" t="s">
        <v>30</v>
      </c>
      <c r="K432" s="455">
        <v>2024</v>
      </c>
      <c r="L432" s="455">
        <f t="shared" si="12"/>
        <v>2034</v>
      </c>
    </row>
    <row r="433" spans="1:12" ht="18" customHeight="1" thickBot="1" x14ac:dyDescent="0.3">
      <c r="A433" s="450">
        <v>21</v>
      </c>
      <c r="B433" s="451" t="s">
        <v>1161</v>
      </c>
      <c r="C433" s="451" t="s">
        <v>2619</v>
      </c>
      <c r="D433" s="454" t="s">
        <v>2694</v>
      </c>
      <c r="E433" s="455"/>
      <c r="F433" s="455" t="s">
        <v>2768</v>
      </c>
      <c r="G433" s="455">
        <v>32</v>
      </c>
      <c r="H433" s="455" t="s">
        <v>26</v>
      </c>
      <c r="I433" s="455" t="s">
        <v>7</v>
      </c>
      <c r="J433" s="455" t="s">
        <v>24</v>
      </c>
      <c r="K433" s="455">
        <v>2019</v>
      </c>
      <c r="L433" s="455">
        <f t="shared" si="12"/>
        <v>2029</v>
      </c>
    </row>
    <row r="434" spans="1:12" ht="18" customHeight="1" thickBot="1" x14ac:dyDescent="0.3">
      <c r="A434" s="450">
        <v>22</v>
      </c>
      <c r="B434" s="451" t="s">
        <v>1161</v>
      </c>
      <c r="C434" s="451" t="s">
        <v>2619</v>
      </c>
      <c r="D434" s="454" t="s">
        <v>2694</v>
      </c>
      <c r="E434" s="455"/>
      <c r="F434" s="455" t="s">
        <v>917</v>
      </c>
      <c r="G434" s="455">
        <v>33</v>
      </c>
      <c r="H434" s="455" t="s">
        <v>2</v>
      </c>
      <c r="I434" s="455" t="s">
        <v>3</v>
      </c>
      <c r="J434" s="455" t="s">
        <v>30</v>
      </c>
      <c r="K434" s="455">
        <v>2025</v>
      </c>
      <c r="L434" s="455">
        <f t="shared" si="12"/>
        <v>2035</v>
      </c>
    </row>
    <row r="435" spans="1:12" ht="18" customHeight="1" thickBot="1" x14ac:dyDescent="0.3">
      <c r="A435" s="450">
        <v>23</v>
      </c>
      <c r="B435" s="451" t="s">
        <v>1161</v>
      </c>
      <c r="C435" s="451" t="s">
        <v>2619</v>
      </c>
      <c r="D435" s="454" t="s">
        <v>2694</v>
      </c>
      <c r="E435" s="455"/>
      <c r="F435" s="455" t="s">
        <v>2769</v>
      </c>
      <c r="G435" s="455">
        <v>34</v>
      </c>
      <c r="H435" s="455" t="s">
        <v>2</v>
      </c>
      <c r="I435" s="455" t="s">
        <v>4</v>
      </c>
      <c r="J435" s="455" t="s">
        <v>30</v>
      </c>
      <c r="K435" s="455">
        <v>2017</v>
      </c>
      <c r="L435" s="455">
        <f t="shared" si="12"/>
        <v>2027</v>
      </c>
    </row>
    <row r="436" spans="1:12" ht="18" customHeight="1" thickBot="1" x14ac:dyDescent="0.3">
      <c r="A436" s="450">
        <v>24</v>
      </c>
      <c r="B436" s="451" t="s">
        <v>1161</v>
      </c>
      <c r="C436" s="451" t="s">
        <v>2619</v>
      </c>
      <c r="D436" s="454" t="s">
        <v>2694</v>
      </c>
      <c r="E436" s="455"/>
      <c r="F436" s="455" t="s">
        <v>2770</v>
      </c>
      <c r="G436" s="455">
        <v>35</v>
      </c>
      <c r="H436" s="455" t="s">
        <v>23</v>
      </c>
      <c r="I436" s="455" t="s">
        <v>5</v>
      </c>
      <c r="J436" s="455" t="s">
        <v>782</v>
      </c>
      <c r="K436" s="455">
        <v>2016</v>
      </c>
      <c r="L436" s="455">
        <f t="shared" si="12"/>
        <v>2026</v>
      </c>
    </row>
    <row r="437" spans="1:12" ht="18" customHeight="1" thickBot="1" x14ac:dyDescent="0.3">
      <c r="A437" s="450">
        <v>25</v>
      </c>
      <c r="B437" s="451" t="s">
        <v>1161</v>
      </c>
      <c r="C437" s="451" t="s">
        <v>2619</v>
      </c>
      <c r="D437" s="454" t="s">
        <v>2694</v>
      </c>
      <c r="E437" s="455"/>
      <c r="F437" s="455" t="s">
        <v>2771</v>
      </c>
      <c r="G437" s="455">
        <v>37</v>
      </c>
      <c r="H437" s="455" t="s">
        <v>23</v>
      </c>
      <c r="I437" s="455" t="s">
        <v>5</v>
      </c>
      <c r="J437" s="455" t="s">
        <v>782</v>
      </c>
      <c r="K437" s="455">
        <v>2016</v>
      </c>
      <c r="L437" s="455">
        <f t="shared" si="12"/>
        <v>2026</v>
      </c>
    </row>
    <row r="438" spans="1:12" ht="18" customHeight="1" thickBot="1" x14ac:dyDescent="0.3">
      <c r="A438" s="450">
        <v>26</v>
      </c>
      <c r="B438" s="451" t="s">
        <v>1161</v>
      </c>
      <c r="C438" s="451" t="s">
        <v>2619</v>
      </c>
      <c r="D438" s="454" t="s">
        <v>2694</v>
      </c>
      <c r="E438" s="455"/>
      <c r="F438" s="455" t="s">
        <v>2772</v>
      </c>
      <c r="G438" s="455" t="s">
        <v>2773</v>
      </c>
      <c r="H438" s="455" t="s">
        <v>23</v>
      </c>
      <c r="I438" s="455" t="s">
        <v>5</v>
      </c>
      <c r="J438" s="455" t="s">
        <v>24</v>
      </c>
      <c r="K438" s="455">
        <v>2019</v>
      </c>
      <c r="L438" s="455">
        <f t="shared" si="12"/>
        <v>2029</v>
      </c>
    </row>
    <row r="439" spans="1:12" ht="18" customHeight="1" thickBot="1" x14ac:dyDescent="0.3">
      <c r="A439" s="450">
        <v>27</v>
      </c>
      <c r="B439" s="451" t="s">
        <v>1161</v>
      </c>
      <c r="C439" s="451" t="s">
        <v>2619</v>
      </c>
      <c r="D439" s="454" t="s">
        <v>2694</v>
      </c>
      <c r="E439" s="455"/>
      <c r="F439" s="455" t="s">
        <v>2772</v>
      </c>
      <c r="G439" s="455" t="s">
        <v>2774</v>
      </c>
      <c r="H439" s="455" t="s">
        <v>2</v>
      </c>
      <c r="I439" s="455" t="s">
        <v>3</v>
      </c>
      <c r="J439" s="455" t="s">
        <v>24</v>
      </c>
      <c r="K439" s="455">
        <v>2019</v>
      </c>
      <c r="L439" s="455">
        <f t="shared" si="12"/>
        <v>2029</v>
      </c>
    </row>
    <row r="440" spans="1:12" ht="18" customHeight="1" thickBot="1" x14ac:dyDescent="0.3">
      <c r="A440" s="450">
        <v>28</v>
      </c>
      <c r="B440" s="451" t="s">
        <v>1161</v>
      </c>
      <c r="C440" s="451" t="s">
        <v>2619</v>
      </c>
      <c r="D440" s="454" t="s">
        <v>2694</v>
      </c>
      <c r="E440" s="455" t="s">
        <v>813</v>
      </c>
      <c r="F440" s="455" t="s">
        <v>813</v>
      </c>
      <c r="G440" s="455">
        <v>1</v>
      </c>
      <c r="H440" s="455" t="s">
        <v>2</v>
      </c>
      <c r="I440" s="455" t="s">
        <v>2775</v>
      </c>
      <c r="J440" s="455" t="s">
        <v>30</v>
      </c>
      <c r="K440" s="455">
        <v>2023</v>
      </c>
      <c r="L440" s="455">
        <f t="shared" si="12"/>
        <v>2033</v>
      </c>
    </row>
    <row r="441" spans="1:12" ht="18" customHeight="1" thickBot="1" x14ac:dyDescent="0.3">
      <c r="A441" s="450">
        <v>29</v>
      </c>
      <c r="B441" s="451" t="s">
        <v>1161</v>
      </c>
      <c r="C441" s="451" t="s">
        <v>2619</v>
      </c>
      <c r="D441" s="454" t="s">
        <v>2694</v>
      </c>
      <c r="E441" s="455" t="s">
        <v>813</v>
      </c>
      <c r="F441" s="455" t="s">
        <v>813</v>
      </c>
      <c r="G441" s="455">
        <v>2</v>
      </c>
      <c r="H441" s="455" t="s">
        <v>23</v>
      </c>
      <c r="I441" s="455" t="s">
        <v>2776</v>
      </c>
      <c r="J441" s="455" t="s">
        <v>30</v>
      </c>
      <c r="K441" s="455">
        <v>2023</v>
      </c>
      <c r="L441" s="455">
        <f t="shared" si="12"/>
        <v>2033</v>
      </c>
    </row>
    <row r="442" spans="1:12" ht="18" customHeight="1" thickBot="1" x14ac:dyDescent="0.3">
      <c r="A442" s="450">
        <v>30</v>
      </c>
      <c r="B442" s="451" t="s">
        <v>1161</v>
      </c>
      <c r="C442" s="451" t="s">
        <v>2619</v>
      </c>
      <c r="D442" s="454" t="s">
        <v>2694</v>
      </c>
      <c r="E442" s="455" t="s">
        <v>813</v>
      </c>
      <c r="F442" s="455" t="s">
        <v>813</v>
      </c>
      <c r="G442" s="455">
        <v>3</v>
      </c>
      <c r="H442" s="455" t="s">
        <v>2</v>
      </c>
      <c r="I442" s="455" t="s">
        <v>2775</v>
      </c>
      <c r="J442" s="455" t="s">
        <v>30</v>
      </c>
      <c r="K442" s="455">
        <v>2023</v>
      </c>
      <c r="L442" s="455">
        <f t="shared" si="12"/>
        <v>2033</v>
      </c>
    </row>
    <row r="443" spans="1:12" ht="18" customHeight="1" thickBot="1" x14ac:dyDescent="0.3">
      <c r="A443" s="450">
        <v>31</v>
      </c>
      <c r="B443" s="451" t="s">
        <v>1161</v>
      </c>
      <c r="C443" s="451" t="s">
        <v>2619</v>
      </c>
      <c r="D443" s="454" t="s">
        <v>2694</v>
      </c>
      <c r="E443" s="455" t="s">
        <v>813</v>
      </c>
      <c r="F443" s="455" t="s">
        <v>813</v>
      </c>
      <c r="G443" s="455">
        <v>4</v>
      </c>
      <c r="H443" s="455" t="s">
        <v>23</v>
      </c>
      <c r="I443" s="455" t="s">
        <v>2776</v>
      </c>
      <c r="J443" s="455" t="s">
        <v>30</v>
      </c>
      <c r="K443" s="455">
        <v>2023</v>
      </c>
      <c r="L443" s="455">
        <f t="shared" si="12"/>
        <v>2033</v>
      </c>
    </row>
    <row r="444" spans="1:12" ht="18" customHeight="1" thickBot="1" x14ac:dyDescent="0.3">
      <c r="A444" s="450">
        <v>32</v>
      </c>
      <c r="B444" s="451" t="s">
        <v>1161</v>
      </c>
      <c r="C444" s="451" t="s">
        <v>2619</v>
      </c>
      <c r="D444" s="454" t="s">
        <v>2694</v>
      </c>
      <c r="E444" s="455" t="s">
        <v>813</v>
      </c>
      <c r="F444" s="455" t="s">
        <v>813</v>
      </c>
      <c r="G444" s="455" t="s">
        <v>2777</v>
      </c>
      <c r="H444" s="455" t="s">
        <v>2</v>
      </c>
      <c r="I444" s="455" t="s">
        <v>2775</v>
      </c>
      <c r="J444" s="455" t="s">
        <v>30</v>
      </c>
      <c r="K444" s="455">
        <v>2023</v>
      </c>
      <c r="L444" s="455">
        <f t="shared" si="12"/>
        <v>2033</v>
      </c>
    </row>
    <row r="445" spans="1:12" ht="18" customHeight="1" thickBot="1" x14ac:dyDescent="0.3">
      <c r="A445" s="450">
        <v>33</v>
      </c>
      <c r="B445" s="451" t="s">
        <v>1161</v>
      </c>
      <c r="C445" s="451" t="s">
        <v>2619</v>
      </c>
      <c r="D445" s="454" t="s">
        <v>2694</v>
      </c>
      <c r="E445" s="455" t="s">
        <v>813</v>
      </c>
      <c r="F445" s="455" t="s">
        <v>813</v>
      </c>
      <c r="G445" s="455">
        <v>6</v>
      </c>
      <c r="H445" s="455" t="s">
        <v>23</v>
      </c>
      <c r="I445" s="455" t="s">
        <v>5</v>
      </c>
      <c r="J445" s="455" t="s">
        <v>30</v>
      </c>
      <c r="K445" s="455">
        <v>2023</v>
      </c>
      <c r="L445" s="455">
        <f t="shared" si="12"/>
        <v>2033</v>
      </c>
    </row>
    <row r="446" spans="1:12" ht="18" customHeight="1" thickBot="1" x14ac:dyDescent="0.3">
      <c r="A446" s="450">
        <v>34</v>
      </c>
      <c r="B446" s="451" t="s">
        <v>1161</v>
      </c>
      <c r="C446" s="451" t="s">
        <v>2619</v>
      </c>
      <c r="D446" s="454" t="s">
        <v>2694</v>
      </c>
      <c r="E446" s="455" t="s">
        <v>813</v>
      </c>
      <c r="F446" s="455" t="s">
        <v>813</v>
      </c>
      <c r="G446" s="455">
        <v>7</v>
      </c>
      <c r="H446" s="455" t="s">
        <v>2</v>
      </c>
      <c r="I446" s="455" t="s">
        <v>2775</v>
      </c>
      <c r="J446" s="455" t="s">
        <v>30</v>
      </c>
      <c r="K446" s="455">
        <v>2023</v>
      </c>
      <c r="L446" s="455">
        <f t="shared" si="12"/>
        <v>2033</v>
      </c>
    </row>
    <row r="447" spans="1:12" ht="18" customHeight="1" thickBot="1" x14ac:dyDescent="0.3">
      <c r="A447" s="450">
        <v>35</v>
      </c>
      <c r="B447" s="451" t="s">
        <v>1161</v>
      </c>
      <c r="C447" s="451" t="s">
        <v>2619</v>
      </c>
      <c r="D447" s="454" t="s">
        <v>2694</v>
      </c>
      <c r="E447" s="455" t="s">
        <v>813</v>
      </c>
      <c r="F447" s="455" t="s">
        <v>813</v>
      </c>
      <c r="G447" s="455">
        <v>8</v>
      </c>
      <c r="H447" s="455" t="s">
        <v>23</v>
      </c>
      <c r="I447" s="455" t="s">
        <v>5</v>
      </c>
      <c r="J447" s="455" t="s">
        <v>30</v>
      </c>
      <c r="K447" s="455">
        <v>2023</v>
      </c>
      <c r="L447" s="455">
        <f t="shared" si="12"/>
        <v>2033</v>
      </c>
    </row>
    <row r="448" spans="1:12" ht="18" customHeight="1" thickBot="1" x14ac:dyDescent="0.3">
      <c r="A448" s="450">
        <v>36</v>
      </c>
      <c r="B448" s="451" t="s">
        <v>1161</v>
      </c>
      <c r="C448" s="451" t="s">
        <v>2619</v>
      </c>
      <c r="D448" s="454" t="s">
        <v>2694</v>
      </c>
      <c r="E448" s="455" t="s">
        <v>813</v>
      </c>
      <c r="F448" s="455" t="s">
        <v>813</v>
      </c>
      <c r="G448" s="455">
        <v>9</v>
      </c>
      <c r="H448" s="455" t="s">
        <v>2</v>
      </c>
      <c r="I448" s="455" t="s">
        <v>2775</v>
      </c>
      <c r="J448" s="455" t="s">
        <v>30</v>
      </c>
      <c r="K448" s="455">
        <v>2023</v>
      </c>
      <c r="L448" s="455">
        <f t="shared" si="12"/>
        <v>2033</v>
      </c>
    </row>
    <row r="449" spans="1:12" ht="18" customHeight="1" thickBot="1" x14ac:dyDescent="0.3">
      <c r="A449" s="450">
        <v>37</v>
      </c>
      <c r="B449" s="451" t="s">
        <v>1161</v>
      </c>
      <c r="C449" s="451" t="s">
        <v>2619</v>
      </c>
      <c r="D449" s="454" t="s">
        <v>2694</v>
      </c>
      <c r="E449" s="455" t="s">
        <v>813</v>
      </c>
      <c r="F449" s="455" t="s">
        <v>2778</v>
      </c>
      <c r="G449" s="455" t="s">
        <v>2779</v>
      </c>
      <c r="H449" s="455" t="s">
        <v>2</v>
      </c>
      <c r="I449" s="455" t="s">
        <v>2775</v>
      </c>
      <c r="J449" s="454" t="s">
        <v>1634</v>
      </c>
      <c r="K449" s="454">
        <v>2015</v>
      </c>
      <c r="L449" s="455">
        <f t="shared" si="12"/>
        <v>2025</v>
      </c>
    </row>
    <row r="450" spans="1:12" ht="18" customHeight="1" thickBot="1" x14ac:dyDescent="0.3">
      <c r="A450" s="450">
        <v>38</v>
      </c>
      <c r="B450" s="451" t="s">
        <v>1161</v>
      </c>
      <c r="C450" s="451" t="s">
        <v>2619</v>
      </c>
      <c r="D450" s="454" t="s">
        <v>2694</v>
      </c>
      <c r="E450" s="455" t="s">
        <v>813</v>
      </c>
      <c r="F450" s="455" t="s">
        <v>2780</v>
      </c>
      <c r="G450" s="455">
        <v>11</v>
      </c>
      <c r="H450" s="455" t="s">
        <v>2</v>
      </c>
      <c r="I450" s="455" t="s">
        <v>2775</v>
      </c>
      <c r="J450" s="455" t="s">
        <v>2781</v>
      </c>
      <c r="K450" s="455">
        <v>2013</v>
      </c>
      <c r="L450" s="455">
        <f t="shared" si="12"/>
        <v>2023</v>
      </c>
    </row>
    <row r="451" spans="1:12" ht="18" customHeight="1" thickBot="1" x14ac:dyDescent="0.3">
      <c r="A451" s="450">
        <v>39</v>
      </c>
      <c r="B451" s="451" t="s">
        <v>1161</v>
      </c>
      <c r="C451" s="451" t="s">
        <v>2619</v>
      </c>
      <c r="D451" s="454" t="s">
        <v>2694</v>
      </c>
      <c r="E451" s="455" t="s">
        <v>813</v>
      </c>
      <c r="F451" s="455" t="s">
        <v>813</v>
      </c>
      <c r="G451" s="455">
        <v>12</v>
      </c>
      <c r="H451" s="455" t="s">
        <v>2</v>
      </c>
      <c r="I451" s="455" t="s">
        <v>2775</v>
      </c>
      <c r="J451" s="455" t="s">
        <v>30</v>
      </c>
      <c r="K451" s="455">
        <v>2023</v>
      </c>
      <c r="L451" s="455">
        <f t="shared" si="12"/>
        <v>2033</v>
      </c>
    </row>
    <row r="452" spans="1:12" ht="18" customHeight="1" thickBot="1" x14ac:dyDescent="0.3">
      <c r="A452" s="450">
        <v>40</v>
      </c>
      <c r="B452" s="451" t="s">
        <v>1161</v>
      </c>
      <c r="C452" s="451" t="s">
        <v>2619</v>
      </c>
      <c r="D452" s="454" t="s">
        <v>2694</v>
      </c>
      <c r="E452" s="455" t="s">
        <v>813</v>
      </c>
      <c r="F452" s="455" t="s">
        <v>2782</v>
      </c>
      <c r="G452" s="455">
        <v>13</v>
      </c>
      <c r="H452" s="455" t="s">
        <v>23</v>
      </c>
      <c r="I452" s="455" t="s">
        <v>5</v>
      </c>
      <c r="J452" s="455" t="s">
        <v>30</v>
      </c>
      <c r="K452" s="455">
        <v>2023</v>
      </c>
      <c r="L452" s="455">
        <f t="shared" si="12"/>
        <v>2033</v>
      </c>
    </row>
    <row r="453" spans="1:12" ht="18" customHeight="1" thickBot="1" x14ac:dyDescent="0.3">
      <c r="A453" s="450">
        <v>41</v>
      </c>
      <c r="B453" s="451" t="s">
        <v>1161</v>
      </c>
      <c r="C453" s="451" t="s">
        <v>2619</v>
      </c>
      <c r="D453" s="454" t="s">
        <v>2694</v>
      </c>
      <c r="E453" s="455" t="s">
        <v>813</v>
      </c>
      <c r="F453" s="455" t="s">
        <v>2783</v>
      </c>
      <c r="G453" s="455">
        <v>14</v>
      </c>
      <c r="H453" s="455" t="s">
        <v>2</v>
      </c>
      <c r="I453" s="455" t="s">
        <v>4</v>
      </c>
      <c r="J453" s="455" t="s">
        <v>30</v>
      </c>
      <c r="K453" s="455">
        <v>2024</v>
      </c>
      <c r="L453" s="455">
        <f t="shared" si="12"/>
        <v>2034</v>
      </c>
    </row>
    <row r="454" spans="1:12" ht="18" customHeight="1" thickBot="1" x14ac:dyDescent="0.3">
      <c r="A454" s="450">
        <v>42</v>
      </c>
      <c r="B454" s="451" t="s">
        <v>1161</v>
      </c>
      <c r="C454" s="451" t="s">
        <v>2619</v>
      </c>
      <c r="D454" s="454" t="s">
        <v>2694</v>
      </c>
      <c r="E454" s="455" t="s">
        <v>813</v>
      </c>
      <c r="F454" s="455" t="s">
        <v>2784</v>
      </c>
      <c r="G454" s="455" t="s">
        <v>2785</v>
      </c>
      <c r="H454" s="455" t="s">
        <v>2</v>
      </c>
      <c r="I454" s="455" t="s">
        <v>4</v>
      </c>
      <c r="J454" s="455" t="s">
        <v>30</v>
      </c>
      <c r="K454" s="455">
        <v>2023</v>
      </c>
      <c r="L454" s="455">
        <f t="shared" si="12"/>
        <v>2033</v>
      </c>
    </row>
    <row r="455" spans="1:12" ht="18" customHeight="1" thickBot="1" x14ac:dyDescent="0.3">
      <c r="A455" s="450">
        <v>43</v>
      </c>
      <c r="B455" s="451" t="s">
        <v>1161</v>
      </c>
      <c r="C455" s="451" t="s">
        <v>2619</v>
      </c>
      <c r="D455" s="459" t="s">
        <v>2694</v>
      </c>
      <c r="E455" s="452" t="s">
        <v>813</v>
      </c>
      <c r="F455" s="452" t="s">
        <v>34</v>
      </c>
      <c r="G455" s="452">
        <v>15</v>
      </c>
      <c r="H455" s="452" t="s">
        <v>23</v>
      </c>
      <c r="I455" s="452" t="s">
        <v>2776</v>
      </c>
      <c r="J455" s="452" t="s">
        <v>30</v>
      </c>
      <c r="K455" s="452">
        <v>2023</v>
      </c>
      <c r="L455" s="452">
        <f t="shared" si="12"/>
        <v>2033</v>
      </c>
    </row>
    <row r="456" spans="1:12" ht="18" customHeight="1" thickBot="1" x14ac:dyDescent="0.3">
      <c r="A456" s="450">
        <v>44</v>
      </c>
      <c r="B456" s="451" t="s">
        <v>1161</v>
      </c>
      <c r="C456" s="451" t="s">
        <v>2619</v>
      </c>
      <c r="D456" s="459" t="s">
        <v>2694</v>
      </c>
      <c r="E456" s="452" t="s">
        <v>813</v>
      </c>
      <c r="F456" s="452" t="s">
        <v>2782</v>
      </c>
      <c r="G456" s="452">
        <v>16</v>
      </c>
      <c r="H456" s="452" t="s">
        <v>2</v>
      </c>
      <c r="I456" s="452" t="s">
        <v>3</v>
      </c>
      <c r="J456" s="452" t="s">
        <v>30</v>
      </c>
      <c r="K456" s="452">
        <v>2023</v>
      </c>
      <c r="L456" s="452">
        <f t="shared" si="12"/>
        <v>2033</v>
      </c>
    </row>
    <row r="457" spans="1:12" ht="18" customHeight="1" thickBot="1" x14ac:dyDescent="0.3">
      <c r="A457" s="450">
        <v>45</v>
      </c>
      <c r="B457" s="451" t="s">
        <v>1161</v>
      </c>
      <c r="C457" s="451" t="s">
        <v>2619</v>
      </c>
      <c r="D457" s="459" t="s">
        <v>2694</v>
      </c>
      <c r="E457" s="452" t="s">
        <v>813</v>
      </c>
      <c r="F457" s="452" t="s">
        <v>2761</v>
      </c>
      <c r="G457" s="452">
        <v>17</v>
      </c>
      <c r="H457" s="452" t="s">
        <v>23</v>
      </c>
      <c r="I457" s="452" t="s">
        <v>2776</v>
      </c>
      <c r="J457" s="452" t="s">
        <v>30</v>
      </c>
      <c r="K457" s="452">
        <v>2023</v>
      </c>
      <c r="L457" s="452">
        <f t="shared" si="12"/>
        <v>2033</v>
      </c>
    </row>
    <row r="458" spans="1:12" ht="18" customHeight="1" thickBot="1" x14ac:dyDescent="0.3">
      <c r="A458" s="450">
        <v>46</v>
      </c>
      <c r="B458" s="451" t="s">
        <v>1161</v>
      </c>
      <c r="C458" s="451" t="s">
        <v>2619</v>
      </c>
      <c r="D458" s="459" t="s">
        <v>2694</v>
      </c>
      <c r="E458" s="452" t="s">
        <v>813</v>
      </c>
      <c r="F458" s="452" t="s">
        <v>2786</v>
      </c>
      <c r="G458" s="452">
        <v>18</v>
      </c>
      <c r="H458" s="452" t="s">
        <v>2</v>
      </c>
      <c r="I458" s="452" t="s">
        <v>2775</v>
      </c>
      <c r="J458" s="452" t="s">
        <v>30</v>
      </c>
      <c r="K458" s="452">
        <v>2023</v>
      </c>
      <c r="L458" s="452">
        <f t="shared" si="12"/>
        <v>2033</v>
      </c>
    </row>
    <row r="459" spans="1:12" ht="18" customHeight="1" thickBot="1" x14ac:dyDescent="0.3">
      <c r="A459" s="450">
        <v>47</v>
      </c>
      <c r="B459" s="451" t="s">
        <v>1161</v>
      </c>
      <c r="C459" s="451" t="s">
        <v>2619</v>
      </c>
      <c r="D459" s="459" t="s">
        <v>2694</v>
      </c>
      <c r="E459" s="452" t="s">
        <v>813</v>
      </c>
      <c r="F459" s="452" t="s">
        <v>2787</v>
      </c>
      <c r="G459" s="452" t="s">
        <v>2788</v>
      </c>
      <c r="H459" s="452" t="s">
        <v>2</v>
      </c>
      <c r="I459" s="452" t="s">
        <v>3</v>
      </c>
      <c r="J459" s="452" t="s">
        <v>24</v>
      </c>
      <c r="K459" s="452">
        <v>2021</v>
      </c>
      <c r="L459" s="452">
        <f t="shared" si="12"/>
        <v>2031</v>
      </c>
    </row>
    <row r="460" spans="1:12" ht="18" customHeight="1" thickBot="1" x14ac:dyDescent="0.3">
      <c r="A460" s="450">
        <v>48</v>
      </c>
      <c r="B460" s="451" t="s">
        <v>1161</v>
      </c>
      <c r="C460" s="451" t="s">
        <v>2619</v>
      </c>
      <c r="D460" s="459" t="s">
        <v>2694</v>
      </c>
      <c r="E460" s="452" t="s">
        <v>813</v>
      </c>
      <c r="F460" s="452" t="s">
        <v>2761</v>
      </c>
      <c r="G460" s="452">
        <v>19</v>
      </c>
      <c r="H460" s="452" t="s">
        <v>23</v>
      </c>
      <c r="I460" s="452" t="s">
        <v>2776</v>
      </c>
      <c r="J460" s="452" t="s">
        <v>30</v>
      </c>
      <c r="K460" s="452">
        <v>2023</v>
      </c>
      <c r="L460" s="452">
        <f t="shared" si="12"/>
        <v>2033</v>
      </c>
    </row>
    <row r="461" spans="1:12" ht="18" customHeight="1" thickBot="1" x14ac:dyDescent="0.3">
      <c r="A461" s="450">
        <v>49</v>
      </c>
      <c r="B461" s="451" t="s">
        <v>1161</v>
      </c>
      <c r="C461" s="451" t="s">
        <v>2619</v>
      </c>
      <c r="D461" s="459" t="s">
        <v>2694</v>
      </c>
      <c r="E461" s="452" t="s">
        <v>813</v>
      </c>
      <c r="F461" s="452" t="s">
        <v>2761</v>
      </c>
      <c r="G461" s="452">
        <v>20</v>
      </c>
      <c r="H461" s="452" t="s">
        <v>23</v>
      </c>
      <c r="I461" s="452" t="s">
        <v>2776</v>
      </c>
      <c r="J461" s="452" t="s">
        <v>30</v>
      </c>
      <c r="K461" s="452">
        <v>2023</v>
      </c>
      <c r="L461" s="452">
        <f t="shared" si="12"/>
        <v>2033</v>
      </c>
    </row>
    <row r="462" spans="1:12" ht="18" customHeight="1" thickBot="1" x14ac:dyDescent="0.3">
      <c r="A462" s="450">
        <v>50</v>
      </c>
      <c r="B462" s="451" t="s">
        <v>1161</v>
      </c>
      <c r="C462" s="451" t="s">
        <v>2619</v>
      </c>
      <c r="D462" s="459" t="s">
        <v>2694</v>
      </c>
      <c r="E462" s="452" t="s">
        <v>813</v>
      </c>
      <c r="F462" s="452" t="s">
        <v>2789</v>
      </c>
      <c r="G462" s="452">
        <v>21</v>
      </c>
      <c r="H462" s="452" t="s">
        <v>23</v>
      </c>
      <c r="I462" s="452" t="s">
        <v>2776</v>
      </c>
      <c r="J462" s="452" t="s">
        <v>30</v>
      </c>
      <c r="K462" s="452">
        <v>2023</v>
      </c>
      <c r="L462" s="452">
        <f t="shared" si="12"/>
        <v>2033</v>
      </c>
    </row>
    <row r="463" spans="1:12" ht="18" customHeight="1" thickBot="1" x14ac:dyDescent="0.3">
      <c r="A463" s="450">
        <v>51</v>
      </c>
      <c r="B463" s="451" t="s">
        <v>1161</v>
      </c>
      <c r="C463" s="451" t="s">
        <v>2619</v>
      </c>
      <c r="D463" s="459" t="s">
        <v>2694</v>
      </c>
      <c r="E463" s="452" t="s">
        <v>813</v>
      </c>
      <c r="F463" s="452" t="s">
        <v>2778</v>
      </c>
      <c r="G463" s="452" t="s">
        <v>2790</v>
      </c>
      <c r="H463" s="452" t="s">
        <v>2</v>
      </c>
      <c r="I463" s="452" t="s">
        <v>4</v>
      </c>
      <c r="J463" s="452" t="s">
        <v>30</v>
      </c>
      <c r="K463" s="452">
        <v>2023</v>
      </c>
      <c r="L463" s="452">
        <f t="shared" si="12"/>
        <v>2033</v>
      </c>
    </row>
    <row r="464" spans="1:12" ht="18" customHeight="1" thickBot="1" x14ac:dyDescent="0.3">
      <c r="A464" s="450">
        <v>52</v>
      </c>
      <c r="B464" s="451" t="s">
        <v>1161</v>
      </c>
      <c r="C464" s="451" t="s">
        <v>2619</v>
      </c>
      <c r="D464" s="459" t="s">
        <v>2694</v>
      </c>
      <c r="E464" s="452" t="s">
        <v>813</v>
      </c>
      <c r="F464" s="452" t="s">
        <v>58</v>
      </c>
      <c r="G464" s="452">
        <v>22</v>
      </c>
      <c r="H464" s="452" t="s">
        <v>2</v>
      </c>
      <c r="I464" s="452" t="s">
        <v>4</v>
      </c>
      <c r="J464" s="452" t="s">
        <v>30</v>
      </c>
      <c r="K464" s="452">
        <v>2023</v>
      </c>
      <c r="L464" s="452">
        <f t="shared" si="12"/>
        <v>2033</v>
      </c>
    </row>
    <row r="465" spans="1:12" ht="18" customHeight="1" thickBot="1" x14ac:dyDescent="0.3">
      <c r="A465" s="450">
        <v>53</v>
      </c>
      <c r="B465" s="451" t="s">
        <v>1161</v>
      </c>
      <c r="C465" s="451" t="s">
        <v>2619</v>
      </c>
      <c r="D465" s="459" t="s">
        <v>2694</v>
      </c>
      <c r="E465" s="452" t="s">
        <v>813</v>
      </c>
      <c r="F465" s="452" t="s">
        <v>2761</v>
      </c>
      <c r="G465" s="457">
        <v>23</v>
      </c>
      <c r="H465" s="457" t="s">
        <v>23</v>
      </c>
      <c r="I465" s="457" t="s">
        <v>2776</v>
      </c>
      <c r="J465" s="452" t="s">
        <v>30</v>
      </c>
      <c r="K465" s="452">
        <v>2023</v>
      </c>
      <c r="L465" s="452">
        <f t="shared" si="12"/>
        <v>2033</v>
      </c>
    </row>
    <row r="466" spans="1:12" ht="18" customHeight="1" thickBot="1" x14ac:dyDescent="0.3">
      <c r="A466" s="450">
        <v>54</v>
      </c>
      <c r="B466" s="451" t="s">
        <v>1161</v>
      </c>
      <c r="C466" s="451" t="s">
        <v>2619</v>
      </c>
      <c r="D466" s="459" t="s">
        <v>2694</v>
      </c>
      <c r="E466" s="452" t="s">
        <v>813</v>
      </c>
      <c r="F466" s="452" t="s">
        <v>2761</v>
      </c>
      <c r="G466" s="475">
        <v>24</v>
      </c>
      <c r="H466" s="475" t="s">
        <v>23</v>
      </c>
      <c r="I466" s="475" t="s">
        <v>2776</v>
      </c>
      <c r="J466" s="452" t="s">
        <v>30</v>
      </c>
      <c r="K466" s="452">
        <v>2023</v>
      </c>
      <c r="L466" s="452">
        <f t="shared" si="12"/>
        <v>2033</v>
      </c>
    </row>
    <row r="467" spans="1:12" ht="18" customHeight="1" thickBot="1" x14ac:dyDescent="0.3">
      <c r="A467" s="450">
        <v>55</v>
      </c>
      <c r="B467" s="451" t="s">
        <v>1161</v>
      </c>
      <c r="C467" s="451" t="s">
        <v>2619</v>
      </c>
      <c r="D467" s="459" t="s">
        <v>2694</v>
      </c>
      <c r="E467" s="452" t="s">
        <v>813</v>
      </c>
      <c r="F467" s="459" t="s">
        <v>2791</v>
      </c>
      <c r="G467" s="459"/>
      <c r="H467" s="459" t="s">
        <v>2</v>
      </c>
      <c r="I467" s="459" t="s">
        <v>2775</v>
      </c>
      <c r="J467" s="452" t="s">
        <v>2781</v>
      </c>
      <c r="K467" s="452">
        <v>2013</v>
      </c>
      <c r="L467" s="452">
        <f t="shared" si="12"/>
        <v>2023</v>
      </c>
    </row>
    <row r="468" spans="1:12" ht="18" customHeight="1" thickBot="1" x14ac:dyDescent="0.3">
      <c r="A468" s="450">
        <v>56</v>
      </c>
      <c r="B468" s="451" t="s">
        <v>1161</v>
      </c>
      <c r="C468" s="451" t="s">
        <v>2619</v>
      </c>
      <c r="D468" s="452" t="s">
        <v>1181</v>
      </c>
      <c r="E468" s="452"/>
      <c r="F468" s="452" t="s">
        <v>34</v>
      </c>
      <c r="G468" s="452">
        <v>124</v>
      </c>
      <c r="H468" s="452" t="s">
        <v>23</v>
      </c>
      <c r="I468" s="452" t="s">
        <v>5</v>
      </c>
      <c r="J468" s="452" t="s">
        <v>24</v>
      </c>
      <c r="K468" s="452">
        <v>2020</v>
      </c>
      <c r="L468" s="452">
        <f t="shared" si="12"/>
        <v>2030</v>
      </c>
    </row>
    <row r="469" spans="1:12" ht="18" customHeight="1" thickBot="1" x14ac:dyDescent="0.3">
      <c r="A469" s="450">
        <v>57</v>
      </c>
      <c r="B469" s="451" t="s">
        <v>1161</v>
      </c>
      <c r="C469" s="451" t="s">
        <v>2619</v>
      </c>
      <c r="D469" s="452" t="s">
        <v>1181</v>
      </c>
      <c r="E469" s="452"/>
      <c r="F469" s="452" t="s">
        <v>34</v>
      </c>
      <c r="G469" s="452">
        <v>125</v>
      </c>
      <c r="H469" s="452" t="s">
        <v>23</v>
      </c>
      <c r="I469" s="452" t="s">
        <v>5</v>
      </c>
      <c r="J469" s="452" t="s">
        <v>24</v>
      </c>
      <c r="K469" s="452">
        <v>2020</v>
      </c>
      <c r="L469" s="452">
        <f t="shared" si="12"/>
        <v>2030</v>
      </c>
    </row>
    <row r="470" spans="1:12" ht="18" customHeight="1" thickBot="1" x14ac:dyDescent="0.3">
      <c r="A470" s="450">
        <v>58</v>
      </c>
      <c r="B470" s="451" t="s">
        <v>1161</v>
      </c>
      <c r="C470" s="451" t="s">
        <v>2619</v>
      </c>
      <c r="D470" s="455" t="s">
        <v>1181</v>
      </c>
      <c r="E470" s="455"/>
      <c r="F470" s="452" t="s">
        <v>34</v>
      </c>
      <c r="G470" s="455">
        <v>126</v>
      </c>
      <c r="H470" s="455" t="s">
        <v>23</v>
      </c>
      <c r="I470" s="455" t="s">
        <v>5</v>
      </c>
      <c r="J470" s="455" t="s">
        <v>30</v>
      </c>
      <c r="K470" s="455">
        <v>2025</v>
      </c>
      <c r="L470" s="455">
        <f t="shared" si="12"/>
        <v>2035</v>
      </c>
    </row>
    <row r="471" spans="1:12" ht="18" customHeight="1" thickBot="1" x14ac:dyDescent="0.3">
      <c r="A471" s="450">
        <v>59</v>
      </c>
      <c r="B471" s="451" t="s">
        <v>1161</v>
      </c>
      <c r="C471" s="451" t="s">
        <v>2619</v>
      </c>
      <c r="D471" s="455" t="s">
        <v>1181</v>
      </c>
      <c r="E471" s="455"/>
      <c r="F471" s="452" t="s">
        <v>34</v>
      </c>
      <c r="G471" s="455">
        <v>127</v>
      </c>
      <c r="H471" s="455" t="s">
        <v>23</v>
      </c>
      <c r="I471" s="455" t="s">
        <v>5</v>
      </c>
      <c r="J471" s="455" t="s">
        <v>782</v>
      </c>
      <c r="K471" s="455">
        <v>2018</v>
      </c>
      <c r="L471" s="455">
        <f t="shared" si="12"/>
        <v>2028</v>
      </c>
    </row>
    <row r="472" spans="1:12" ht="18" customHeight="1" thickBot="1" x14ac:dyDescent="0.3">
      <c r="A472" s="450">
        <v>60</v>
      </c>
      <c r="B472" s="451" t="s">
        <v>1161</v>
      </c>
      <c r="C472" s="451" t="s">
        <v>2619</v>
      </c>
      <c r="D472" s="455" t="s">
        <v>1181</v>
      </c>
      <c r="E472" s="455"/>
      <c r="F472" s="452" t="s">
        <v>34</v>
      </c>
      <c r="G472" s="455">
        <v>128</v>
      </c>
      <c r="H472" s="455" t="s">
        <v>23</v>
      </c>
      <c r="I472" s="455" t="s">
        <v>5</v>
      </c>
      <c r="J472" s="455" t="s">
        <v>30</v>
      </c>
      <c r="K472" s="455">
        <v>2025</v>
      </c>
      <c r="L472" s="455">
        <f t="shared" si="12"/>
        <v>2035</v>
      </c>
    </row>
    <row r="473" spans="1:12" ht="18" customHeight="1" thickBot="1" x14ac:dyDescent="0.3">
      <c r="A473" s="450">
        <v>61</v>
      </c>
      <c r="B473" s="451" t="s">
        <v>1161</v>
      </c>
      <c r="C473" s="451" t="s">
        <v>2619</v>
      </c>
      <c r="D473" s="455" t="s">
        <v>1181</v>
      </c>
      <c r="E473" s="455"/>
      <c r="F473" s="452" t="s">
        <v>34</v>
      </c>
      <c r="G473" s="455" t="s">
        <v>2792</v>
      </c>
      <c r="H473" s="455" t="s">
        <v>23</v>
      </c>
      <c r="I473" s="455" t="s">
        <v>5</v>
      </c>
      <c r="J473" s="455" t="s">
        <v>30</v>
      </c>
      <c r="K473" s="455">
        <v>2023</v>
      </c>
      <c r="L473" s="455">
        <f t="shared" si="12"/>
        <v>2033</v>
      </c>
    </row>
    <row r="474" spans="1:12" ht="18" customHeight="1" thickBot="1" x14ac:dyDescent="0.3">
      <c r="A474" s="450">
        <v>62</v>
      </c>
      <c r="B474" s="451" t="s">
        <v>1161</v>
      </c>
      <c r="C474" s="451" t="s">
        <v>2619</v>
      </c>
      <c r="D474" s="455" t="s">
        <v>1181</v>
      </c>
      <c r="E474" s="455"/>
      <c r="F474" s="452" t="s">
        <v>34</v>
      </c>
      <c r="G474" s="455">
        <v>129</v>
      </c>
      <c r="H474" s="455" t="s">
        <v>23</v>
      </c>
      <c r="I474" s="455" t="s">
        <v>5</v>
      </c>
      <c r="J474" s="455" t="s">
        <v>24</v>
      </c>
      <c r="K474" s="455">
        <v>2019</v>
      </c>
      <c r="L474" s="455">
        <f t="shared" si="12"/>
        <v>2029</v>
      </c>
    </row>
    <row r="475" spans="1:12" ht="18" customHeight="1" thickBot="1" x14ac:dyDescent="0.3">
      <c r="A475" s="450">
        <v>63</v>
      </c>
      <c r="B475" s="451" t="s">
        <v>1161</v>
      </c>
      <c r="C475" s="451" t="s">
        <v>2619</v>
      </c>
      <c r="D475" s="455" t="s">
        <v>1181</v>
      </c>
      <c r="E475" s="455"/>
      <c r="F475" s="452" t="s">
        <v>34</v>
      </c>
      <c r="G475" s="455">
        <v>130</v>
      </c>
      <c r="H475" s="455" t="s">
        <v>23</v>
      </c>
      <c r="I475" s="455" t="s">
        <v>5</v>
      </c>
      <c r="J475" s="455" t="s">
        <v>24</v>
      </c>
      <c r="K475" s="455">
        <v>2020</v>
      </c>
      <c r="L475" s="455">
        <f t="shared" si="12"/>
        <v>2030</v>
      </c>
    </row>
    <row r="476" spans="1:12" ht="18" customHeight="1" thickBot="1" x14ac:dyDescent="0.3">
      <c r="A476" s="450">
        <v>64</v>
      </c>
      <c r="B476" s="451" t="s">
        <v>1161</v>
      </c>
      <c r="C476" s="451" t="s">
        <v>2619</v>
      </c>
      <c r="D476" s="455" t="s">
        <v>1181</v>
      </c>
      <c r="E476" s="455"/>
      <c r="F476" s="452" t="s">
        <v>34</v>
      </c>
      <c r="G476" s="455">
        <v>131</v>
      </c>
      <c r="H476" s="455" t="s">
        <v>23</v>
      </c>
      <c r="I476" s="455" t="s">
        <v>5</v>
      </c>
      <c r="J476" s="455" t="s">
        <v>782</v>
      </c>
      <c r="K476" s="455">
        <v>2018</v>
      </c>
      <c r="L476" s="455">
        <f t="shared" si="12"/>
        <v>2028</v>
      </c>
    </row>
    <row r="477" spans="1:12" ht="18" customHeight="1" thickBot="1" x14ac:dyDescent="0.3">
      <c r="A477" s="450">
        <v>65</v>
      </c>
      <c r="B477" s="451" t="s">
        <v>1161</v>
      </c>
      <c r="C477" s="451" t="s">
        <v>2619</v>
      </c>
      <c r="D477" s="455" t="s">
        <v>1181</v>
      </c>
      <c r="E477" s="455"/>
      <c r="F477" s="455" t="s">
        <v>41</v>
      </c>
      <c r="G477" s="455">
        <v>132</v>
      </c>
      <c r="H477" s="455" t="s">
        <v>23</v>
      </c>
      <c r="I477" s="455" t="s">
        <v>5</v>
      </c>
      <c r="J477" s="455" t="s">
        <v>30</v>
      </c>
      <c r="K477" s="455">
        <v>2017</v>
      </c>
      <c r="L477" s="455">
        <f t="shared" ref="L477:L540" si="13">K477+10</f>
        <v>2027</v>
      </c>
    </row>
    <row r="478" spans="1:12" ht="18" customHeight="1" thickBot="1" x14ac:dyDescent="0.3">
      <c r="A478" s="450">
        <v>66</v>
      </c>
      <c r="B478" s="451" t="s">
        <v>1161</v>
      </c>
      <c r="C478" s="451" t="s">
        <v>2619</v>
      </c>
      <c r="D478" s="455" t="s">
        <v>1181</v>
      </c>
      <c r="E478" s="455"/>
      <c r="F478" s="455" t="s">
        <v>41</v>
      </c>
      <c r="G478" s="455">
        <v>133</v>
      </c>
      <c r="H478" s="455" t="s">
        <v>2</v>
      </c>
      <c r="I478" s="455" t="s">
        <v>3</v>
      </c>
      <c r="J478" s="455" t="s">
        <v>30</v>
      </c>
      <c r="K478" s="455">
        <v>2025</v>
      </c>
      <c r="L478" s="455">
        <f t="shared" si="13"/>
        <v>2035</v>
      </c>
    </row>
    <row r="479" spans="1:12" ht="18" customHeight="1" thickBot="1" x14ac:dyDescent="0.3">
      <c r="A479" s="450">
        <v>67</v>
      </c>
      <c r="B479" s="451" t="s">
        <v>1161</v>
      </c>
      <c r="C479" s="451" t="s">
        <v>2619</v>
      </c>
      <c r="D479" s="452" t="s">
        <v>1181</v>
      </c>
      <c r="E479" s="452"/>
      <c r="F479" s="452" t="s">
        <v>34</v>
      </c>
      <c r="G479" s="452" t="s">
        <v>2793</v>
      </c>
      <c r="H479" s="452" t="s">
        <v>23</v>
      </c>
      <c r="I479" s="452" t="s">
        <v>5</v>
      </c>
      <c r="J479" s="455" t="s">
        <v>30</v>
      </c>
      <c r="K479" s="455">
        <v>2022</v>
      </c>
      <c r="L479" s="452">
        <f>K479+10</f>
        <v>2032</v>
      </c>
    </row>
    <row r="480" spans="1:12" ht="18" customHeight="1" thickBot="1" x14ac:dyDescent="0.3">
      <c r="A480" s="450">
        <v>68</v>
      </c>
      <c r="B480" s="451" t="s">
        <v>1161</v>
      </c>
      <c r="C480" s="451" t="s">
        <v>2619</v>
      </c>
      <c r="D480" s="455" t="s">
        <v>1181</v>
      </c>
      <c r="E480" s="455"/>
      <c r="F480" s="455" t="s">
        <v>2794</v>
      </c>
      <c r="G480" s="455">
        <v>143</v>
      </c>
      <c r="H480" s="455" t="s">
        <v>23</v>
      </c>
      <c r="I480" s="455" t="s">
        <v>5</v>
      </c>
      <c r="J480" s="455" t="s">
        <v>30</v>
      </c>
      <c r="K480" s="455">
        <v>2025</v>
      </c>
      <c r="L480" s="455">
        <f t="shared" si="13"/>
        <v>2035</v>
      </c>
    </row>
    <row r="481" spans="1:12" ht="18" customHeight="1" thickBot="1" x14ac:dyDescent="0.3">
      <c r="A481" s="450">
        <v>69</v>
      </c>
      <c r="B481" s="451" t="s">
        <v>1161</v>
      </c>
      <c r="C481" s="451" t="s">
        <v>2619</v>
      </c>
      <c r="D481" s="455" t="s">
        <v>1181</v>
      </c>
      <c r="E481" s="455"/>
      <c r="F481" s="455" t="s">
        <v>2794</v>
      </c>
      <c r="G481" s="455">
        <v>144</v>
      </c>
      <c r="H481" s="455" t="s">
        <v>2</v>
      </c>
      <c r="I481" s="455" t="s">
        <v>3</v>
      </c>
      <c r="J481" s="455" t="s">
        <v>30</v>
      </c>
      <c r="K481" s="455">
        <v>2025</v>
      </c>
      <c r="L481" s="455">
        <f t="shared" si="13"/>
        <v>2035</v>
      </c>
    </row>
    <row r="482" spans="1:12" ht="18" customHeight="1" thickBot="1" x14ac:dyDescent="0.3">
      <c r="A482" s="450">
        <v>70</v>
      </c>
      <c r="B482" s="451" t="s">
        <v>1161</v>
      </c>
      <c r="C482" s="451" t="s">
        <v>2619</v>
      </c>
      <c r="D482" s="455" t="s">
        <v>1181</v>
      </c>
      <c r="E482" s="455"/>
      <c r="F482" s="455" t="s">
        <v>2795</v>
      </c>
      <c r="G482" s="455">
        <v>145</v>
      </c>
      <c r="H482" s="455" t="s">
        <v>23</v>
      </c>
      <c r="I482" s="455" t="s">
        <v>5</v>
      </c>
      <c r="J482" s="455" t="s">
        <v>30</v>
      </c>
      <c r="K482" s="455">
        <v>2025</v>
      </c>
      <c r="L482" s="455">
        <f t="shared" si="13"/>
        <v>2035</v>
      </c>
    </row>
    <row r="483" spans="1:12" ht="18" customHeight="1" thickBot="1" x14ac:dyDescent="0.3">
      <c r="A483" s="450">
        <v>71</v>
      </c>
      <c r="B483" s="451" t="s">
        <v>1161</v>
      </c>
      <c r="C483" s="451" t="s">
        <v>2619</v>
      </c>
      <c r="D483" s="455" t="s">
        <v>1181</v>
      </c>
      <c r="E483" s="455"/>
      <c r="F483" s="455" t="s">
        <v>2795</v>
      </c>
      <c r="G483" s="455">
        <v>146</v>
      </c>
      <c r="H483" s="455" t="s">
        <v>2</v>
      </c>
      <c r="I483" s="455" t="s">
        <v>3</v>
      </c>
      <c r="J483" s="455" t="s">
        <v>30</v>
      </c>
      <c r="K483" s="455">
        <v>2025</v>
      </c>
      <c r="L483" s="455">
        <f t="shared" si="13"/>
        <v>2035</v>
      </c>
    </row>
    <row r="484" spans="1:12" ht="18" customHeight="1" thickBot="1" x14ac:dyDescent="0.3">
      <c r="A484" s="450">
        <v>72</v>
      </c>
      <c r="B484" s="451" t="s">
        <v>1161</v>
      </c>
      <c r="C484" s="451" t="s">
        <v>2619</v>
      </c>
      <c r="D484" s="455" t="s">
        <v>1181</v>
      </c>
      <c r="E484" s="455"/>
      <c r="F484" s="452" t="s">
        <v>34</v>
      </c>
      <c r="G484" s="455">
        <v>147</v>
      </c>
      <c r="H484" s="455" t="s">
        <v>23</v>
      </c>
      <c r="I484" s="455" t="s">
        <v>5</v>
      </c>
      <c r="J484" s="455" t="s">
        <v>30</v>
      </c>
      <c r="K484" s="455">
        <v>2025</v>
      </c>
      <c r="L484" s="455">
        <f t="shared" si="13"/>
        <v>2035</v>
      </c>
    </row>
    <row r="485" spans="1:12" ht="18" customHeight="1" thickBot="1" x14ac:dyDescent="0.3">
      <c r="A485" s="450">
        <v>73</v>
      </c>
      <c r="B485" s="451" t="s">
        <v>1161</v>
      </c>
      <c r="C485" s="451" t="s">
        <v>2619</v>
      </c>
      <c r="D485" s="455" t="s">
        <v>1181</v>
      </c>
      <c r="E485" s="455"/>
      <c r="F485" s="452" t="s">
        <v>2767</v>
      </c>
      <c r="G485" s="455">
        <v>148</v>
      </c>
      <c r="H485" s="455" t="s">
        <v>23</v>
      </c>
      <c r="I485" s="455" t="s">
        <v>5</v>
      </c>
      <c r="J485" s="455" t="s">
        <v>782</v>
      </c>
      <c r="K485" s="455">
        <v>2016</v>
      </c>
      <c r="L485" s="455">
        <f t="shared" si="13"/>
        <v>2026</v>
      </c>
    </row>
    <row r="486" spans="1:12" ht="18" customHeight="1" thickBot="1" x14ac:dyDescent="0.3">
      <c r="A486" s="450">
        <v>74</v>
      </c>
      <c r="B486" s="451" t="s">
        <v>1161</v>
      </c>
      <c r="C486" s="451" t="s">
        <v>2619</v>
      </c>
      <c r="D486" s="455" t="s">
        <v>1181</v>
      </c>
      <c r="E486" s="455"/>
      <c r="F486" s="452" t="s">
        <v>34</v>
      </c>
      <c r="G486" s="455">
        <v>149</v>
      </c>
      <c r="H486" s="455" t="s">
        <v>23</v>
      </c>
      <c r="I486" s="455" t="s">
        <v>5</v>
      </c>
      <c r="J486" s="455" t="s">
        <v>24</v>
      </c>
      <c r="K486" s="455">
        <v>2019</v>
      </c>
      <c r="L486" s="455">
        <f t="shared" si="13"/>
        <v>2029</v>
      </c>
    </row>
    <row r="487" spans="1:12" ht="18" customHeight="1" thickBot="1" x14ac:dyDescent="0.3">
      <c r="A487" s="450">
        <v>75</v>
      </c>
      <c r="B487" s="451" t="s">
        <v>1161</v>
      </c>
      <c r="C487" s="451" t="s">
        <v>2619</v>
      </c>
      <c r="D487" s="455" t="s">
        <v>1181</v>
      </c>
      <c r="E487" s="455"/>
      <c r="F487" s="455" t="s">
        <v>2796</v>
      </c>
      <c r="G487" s="455">
        <v>150</v>
      </c>
      <c r="H487" s="455" t="s">
        <v>2</v>
      </c>
      <c r="I487" s="455" t="s">
        <v>3</v>
      </c>
      <c r="J487" s="455" t="s">
        <v>30</v>
      </c>
      <c r="K487" s="455">
        <v>2025</v>
      </c>
      <c r="L487" s="455">
        <f t="shared" si="13"/>
        <v>2035</v>
      </c>
    </row>
    <row r="488" spans="1:12" ht="18" customHeight="1" thickBot="1" x14ac:dyDescent="0.3">
      <c r="A488" s="450">
        <v>76</v>
      </c>
      <c r="B488" s="451" t="s">
        <v>1161</v>
      </c>
      <c r="C488" s="451" t="s">
        <v>2619</v>
      </c>
      <c r="D488" s="455" t="s">
        <v>1181</v>
      </c>
      <c r="E488" s="455"/>
      <c r="F488" s="452" t="s">
        <v>34</v>
      </c>
      <c r="G488" s="455">
        <v>152</v>
      </c>
      <c r="H488" s="455" t="s">
        <v>2</v>
      </c>
      <c r="I488" s="455" t="s">
        <v>3</v>
      </c>
      <c r="J488" s="455" t="s">
        <v>24</v>
      </c>
      <c r="K488" s="455">
        <v>2020</v>
      </c>
      <c r="L488" s="455">
        <f t="shared" si="13"/>
        <v>2030</v>
      </c>
    </row>
    <row r="489" spans="1:12" ht="18" customHeight="1" thickBot="1" x14ac:dyDescent="0.3">
      <c r="A489" s="450">
        <v>77</v>
      </c>
      <c r="B489" s="451" t="s">
        <v>1161</v>
      </c>
      <c r="C489" s="451" t="s">
        <v>2619</v>
      </c>
      <c r="D489" s="455" t="s">
        <v>1181</v>
      </c>
      <c r="E489" s="455"/>
      <c r="F489" s="452" t="s">
        <v>34</v>
      </c>
      <c r="G489" s="455">
        <v>153</v>
      </c>
      <c r="H489" s="455" t="s">
        <v>23</v>
      </c>
      <c r="I489" s="455" t="s">
        <v>5</v>
      </c>
      <c r="J489" s="455" t="s">
        <v>24</v>
      </c>
      <c r="K489" s="455">
        <v>2020</v>
      </c>
      <c r="L489" s="455">
        <f t="shared" si="13"/>
        <v>2030</v>
      </c>
    </row>
    <row r="490" spans="1:12" ht="18" customHeight="1" thickBot="1" x14ac:dyDescent="0.3">
      <c r="A490" s="450">
        <v>78</v>
      </c>
      <c r="B490" s="451" t="s">
        <v>1161</v>
      </c>
      <c r="C490" s="451" t="s">
        <v>2619</v>
      </c>
      <c r="D490" s="455" t="s">
        <v>1181</v>
      </c>
      <c r="E490" s="455"/>
      <c r="F490" s="452" t="s">
        <v>34</v>
      </c>
      <c r="G490" s="455">
        <v>151</v>
      </c>
      <c r="H490" s="455" t="s">
        <v>23</v>
      </c>
      <c r="I490" s="455" t="s">
        <v>5</v>
      </c>
      <c r="J490" s="455" t="s">
        <v>24</v>
      </c>
      <c r="K490" s="455">
        <v>2020</v>
      </c>
      <c r="L490" s="455">
        <f t="shared" si="13"/>
        <v>2030</v>
      </c>
    </row>
    <row r="491" spans="1:12" ht="18" customHeight="1" thickBot="1" x14ac:dyDescent="0.3">
      <c r="A491" s="450">
        <v>79</v>
      </c>
      <c r="B491" s="451" t="s">
        <v>1161</v>
      </c>
      <c r="C491" s="451" t="s">
        <v>2619</v>
      </c>
      <c r="D491" s="452" t="s">
        <v>1181</v>
      </c>
      <c r="E491" s="452"/>
      <c r="F491" s="452" t="s">
        <v>34</v>
      </c>
      <c r="G491" s="452" t="s">
        <v>2797</v>
      </c>
      <c r="H491" s="452" t="s">
        <v>23</v>
      </c>
      <c r="I491" s="452" t="s">
        <v>5</v>
      </c>
      <c r="J491" s="455" t="s">
        <v>24</v>
      </c>
      <c r="K491" s="455">
        <v>2019</v>
      </c>
      <c r="L491" s="452">
        <f>K491+10</f>
        <v>2029</v>
      </c>
    </row>
    <row r="492" spans="1:12" ht="18" customHeight="1" thickBot="1" x14ac:dyDescent="0.3">
      <c r="A492" s="450">
        <v>80</v>
      </c>
      <c r="B492" s="451" t="s">
        <v>1161</v>
      </c>
      <c r="C492" s="451" t="s">
        <v>2619</v>
      </c>
      <c r="D492" s="455" t="s">
        <v>1181</v>
      </c>
      <c r="E492" s="455"/>
      <c r="F492" s="452" t="s">
        <v>34</v>
      </c>
      <c r="G492" s="455">
        <v>154</v>
      </c>
      <c r="H492" s="455" t="s">
        <v>23</v>
      </c>
      <c r="I492" s="455" t="s">
        <v>5</v>
      </c>
      <c r="J492" s="455" t="s">
        <v>782</v>
      </c>
      <c r="K492" s="455">
        <v>2018</v>
      </c>
      <c r="L492" s="455">
        <f t="shared" si="13"/>
        <v>2028</v>
      </c>
    </row>
    <row r="493" spans="1:12" ht="18" customHeight="1" thickBot="1" x14ac:dyDescent="0.3">
      <c r="A493" s="450">
        <v>81</v>
      </c>
      <c r="B493" s="451" t="s">
        <v>1161</v>
      </c>
      <c r="C493" s="451" t="s">
        <v>2619</v>
      </c>
      <c r="D493" s="454" t="s">
        <v>29</v>
      </c>
      <c r="E493" s="455"/>
      <c r="F493" s="455" t="s">
        <v>2798</v>
      </c>
      <c r="G493" s="455">
        <v>173</v>
      </c>
      <c r="H493" s="455" t="s">
        <v>23</v>
      </c>
      <c r="I493" s="455" t="s">
        <v>5</v>
      </c>
      <c r="J493" s="455" t="s">
        <v>24</v>
      </c>
      <c r="K493" s="455">
        <v>2020</v>
      </c>
      <c r="L493" s="455">
        <f t="shared" si="13"/>
        <v>2030</v>
      </c>
    </row>
    <row r="494" spans="1:12" ht="18" customHeight="1" thickBot="1" x14ac:dyDescent="0.3">
      <c r="A494" s="450">
        <v>82</v>
      </c>
      <c r="B494" s="451" t="s">
        <v>1161</v>
      </c>
      <c r="C494" s="451" t="s">
        <v>2619</v>
      </c>
      <c r="D494" s="455" t="s">
        <v>29</v>
      </c>
      <c r="E494" s="455"/>
      <c r="F494" s="455" t="s">
        <v>2799</v>
      </c>
      <c r="G494" s="455">
        <v>174</v>
      </c>
      <c r="H494" s="455" t="s">
        <v>23</v>
      </c>
      <c r="I494" s="455" t="s">
        <v>5</v>
      </c>
      <c r="J494" s="455" t="s">
        <v>24</v>
      </c>
      <c r="K494" s="455">
        <v>2019</v>
      </c>
      <c r="L494" s="455">
        <f t="shared" si="13"/>
        <v>2029</v>
      </c>
    </row>
    <row r="495" spans="1:12" ht="18" customHeight="1" thickBot="1" x14ac:dyDescent="0.3">
      <c r="A495" s="450">
        <v>83</v>
      </c>
      <c r="B495" s="451" t="s">
        <v>1161</v>
      </c>
      <c r="C495" s="451" t="s">
        <v>2619</v>
      </c>
      <c r="D495" s="455" t="s">
        <v>29</v>
      </c>
      <c r="E495" s="455"/>
      <c r="F495" s="455" t="s">
        <v>865</v>
      </c>
      <c r="G495" s="455">
        <v>175</v>
      </c>
      <c r="H495" s="455" t="s">
        <v>2</v>
      </c>
      <c r="I495" s="455" t="s">
        <v>3</v>
      </c>
      <c r="J495" s="455" t="s">
        <v>24</v>
      </c>
      <c r="K495" s="455">
        <v>2020</v>
      </c>
      <c r="L495" s="455">
        <f t="shared" si="13"/>
        <v>2030</v>
      </c>
    </row>
    <row r="496" spans="1:12" ht="18" customHeight="1" thickBot="1" x14ac:dyDescent="0.3">
      <c r="A496" s="450">
        <v>84</v>
      </c>
      <c r="B496" s="451" t="s">
        <v>1161</v>
      </c>
      <c r="C496" s="451" t="s">
        <v>2619</v>
      </c>
      <c r="D496" s="455" t="s">
        <v>29</v>
      </c>
      <c r="E496" s="455"/>
      <c r="F496" s="455" t="s">
        <v>2656</v>
      </c>
      <c r="G496" s="455">
        <v>176</v>
      </c>
      <c r="H496" s="455" t="s">
        <v>2</v>
      </c>
      <c r="I496" s="455" t="s">
        <v>3</v>
      </c>
      <c r="J496" s="455" t="s">
        <v>30</v>
      </c>
      <c r="K496" s="455">
        <v>2016</v>
      </c>
      <c r="L496" s="455">
        <f t="shared" si="13"/>
        <v>2026</v>
      </c>
    </row>
    <row r="497" spans="1:12" ht="18" customHeight="1" thickBot="1" x14ac:dyDescent="0.3">
      <c r="A497" s="450">
        <v>85</v>
      </c>
      <c r="B497" s="451" t="s">
        <v>1161</v>
      </c>
      <c r="C497" s="451" t="s">
        <v>2619</v>
      </c>
      <c r="D497" s="455" t="s">
        <v>29</v>
      </c>
      <c r="E497" s="455"/>
      <c r="F497" s="455" t="s">
        <v>2800</v>
      </c>
      <c r="G497" s="455">
        <v>177</v>
      </c>
      <c r="H497" s="455" t="s">
        <v>23</v>
      </c>
      <c r="I497" s="455" t="s">
        <v>5</v>
      </c>
      <c r="J497" s="455" t="s">
        <v>24</v>
      </c>
      <c r="K497" s="455">
        <v>2019</v>
      </c>
      <c r="L497" s="455">
        <f t="shared" si="13"/>
        <v>2029</v>
      </c>
    </row>
    <row r="498" spans="1:12" ht="18" customHeight="1" thickBot="1" x14ac:dyDescent="0.3">
      <c r="A498" s="450">
        <v>86</v>
      </c>
      <c r="B498" s="451" t="s">
        <v>1161</v>
      </c>
      <c r="C498" s="451" t="s">
        <v>2619</v>
      </c>
      <c r="D498" s="455" t="s">
        <v>29</v>
      </c>
      <c r="E498" s="455"/>
      <c r="F498" s="455" t="s">
        <v>2801</v>
      </c>
      <c r="G498" s="455">
        <v>178</v>
      </c>
      <c r="H498" s="455" t="s">
        <v>23</v>
      </c>
      <c r="I498" s="455" t="s">
        <v>5</v>
      </c>
      <c r="J498" s="455" t="s">
        <v>24</v>
      </c>
      <c r="K498" s="455">
        <v>2019</v>
      </c>
      <c r="L498" s="455">
        <f t="shared" si="13"/>
        <v>2029</v>
      </c>
    </row>
    <row r="499" spans="1:12" ht="18" customHeight="1" thickBot="1" x14ac:dyDescent="0.3">
      <c r="A499" s="450">
        <v>87</v>
      </c>
      <c r="B499" s="451" t="s">
        <v>1161</v>
      </c>
      <c r="C499" s="451" t="s">
        <v>2619</v>
      </c>
      <c r="D499" s="455" t="s">
        <v>29</v>
      </c>
      <c r="E499" s="455"/>
      <c r="F499" s="455" t="s">
        <v>1488</v>
      </c>
      <c r="G499" s="455" t="s">
        <v>2802</v>
      </c>
      <c r="H499" s="455" t="s">
        <v>2</v>
      </c>
      <c r="I499" s="455" t="s">
        <v>3</v>
      </c>
      <c r="J499" s="455" t="s">
        <v>24</v>
      </c>
      <c r="K499" s="455">
        <v>2020</v>
      </c>
      <c r="L499" s="455">
        <f t="shared" si="13"/>
        <v>2030</v>
      </c>
    </row>
    <row r="500" spans="1:12" ht="18" customHeight="1" thickBot="1" x14ac:dyDescent="0.3">
      <c r="A500" s="450">
        <v>88</v>
      </c>
      <c r="B500" s="451" t="s">
        <v>1161</v>
      </c>
      <c r="C500" s="451" t="s">
        <v>2619</v>
      </c>
      <c r="D500" s="455" t="s">
        <v>29</v>
      </c>
      <c r="E500" s="455"/>
      <c r="F500" s="452" t="s">
        <v>34</v>
      </c>
      <c r="G500" s="455">
        <v>179</v>
      </c>
      <c r="H500" s="455" t="s">
        <v>23</v>
      </c>
      <c r="I500" s="455" t="s">
        <v>5</v>
      </c>
      <c r="J500" s="455" t="s">
        <v>24</v>
      </c>
      <c r="K500" s="455">
        <v>2019</v>
      </c>
      <c r="L500" s="455">
        <f t="shared" si="13"/>
        <v>2029</v>
      </c>
    </row>
    <row r="501" spans="1:12" ht="18" customHeight="1" thickBot="1" x14ac:dyDescent="0.3">
      <c r="A501" s="450">
        <v>89</v>
      </c>
      <c r="B501" s="451" t="s">
        <v>1161</v>
      </c>
      <c r="C501" s="451" t="s">
        <v>2619</v>
      </c>
      <c r="D501" s="455" t="s">
        <v>29</v>
      </c>
      <c r="E501" s="455"/>
      <c r="F501" s="452" t="s">
        <v>34</v>
      </c>
      <c r="G501" s="455">
        <v>180</v>
      </c>
      <c r="H501" s="455" t="s">
        <v>23</v>
      </c>
      <c r="I501" s="455" t="s">
        <v>5</v>
      </c>
      <c r="J501" s="455" t="s">
        <v>30</v>
      </c>
      <c r="K501" s="455">
        <v>2025</v>
      </c>
      <c r="L501" s="455">
        <f t="shared" si="13"/>
        <v>2035</v>
      </c>
    </row>
    <row r="502" spans="1:12" ht="18" customHeight="1" thickBot="1" x14ac:dyDescent="0.3">
      <c r="A502" s="450">
        <v>90</v>
      </c>
      <c r="B502" s="451" t="s">
        <v>1161</v>
      </c>
      <c r="C502" s="451" t="s">
        <v>2619</v>
      </c>
      <c r="D502" s="455" t="s">
        <v>29</v>
      </c>
      <c r="E502" s="455"/>
      <c r="F502" s="452" t="s">
        <v>34</v>
      </c>
      <c r="G502" s="455">
        <v>181</v>
      </c>
      <c r="H502" s="455" t="s">
        <v>2</v>
      </c>
      <c r="I502" s="455" t="s">
        <v>3</v>
      </c>
      <c r="J502" s="455" t="s">
        <v>30</v>
      </c>
      <c r="K502" s="455">
        <v>2025</v>
      </c>
      <c r="L502" s="455">
        <f t="shared" si="13"/>
        <v>2035</v>
      </c>
    </row>
    <row r="503" spans="1:12" ht="18" customHeight="1" thickBot="1" x14ac:dyDescent="0.3">
      <c r="A503" s="450">
        <v>91</v>
      </c>
      <c r="B503" s="451" t="s">
        <v>1161</v>
      </c>
      <c r="C503" s="451" t="s">
        <v>2619</v>
      </c>
      <c r="D503" s="455" t="s">
        <v>29</v>
      </c>
      <c r="E503" s="455"/>
      <c r="F503" s="455" t="s">
        <v>2733</v>
      </c>
      <c r="G503" s="455" t="s">
        <v>2803</v>
      </c>
      <c r="H503" s="455" t="s">
        <v>23</v>
      </c>
      <c r="I503" s="455" t="s">
        <v>5</v>
      </c>
      <c r="J503" s="455" t="s">
        <v>24</v>
      </c>
      <c r="K503" s="455">
        <v>2021</v>
      </c>
      <c r="L503" s="455">
        <f t="shared" si="13"/>
        <v>2031</v>
      </c>
    </row>
    <row r="504" spans="1:12" ht="18" customHeight="1" thickBot="1" x14ac:dyDescent="0.3">
      <c r="A504" s="450">
        <v>92</v>
      </c>
      <c r="B504" s="451" t="s">
        <v>1161</v>
      </c>
      <c r="C504" s="451" t="s">
        <v>2619</v>
      </c>
      <c r="D504" s="455" t="s">
        <v>29</v>
      </c>
      <c r="E504" s="455"/>
      <c r="F504" s="452" t="s">
        <v>34</v>
      </c>
      <c r="G504" s="455">
        <v>182</v>
      </c>
      <c r="H504" s="455" t="s">
        <v>23</v>
      </c>
      <c r="I504" s="455" t="s">
        <v>5</v>
      </c>
      <c r="J504" s="455" t="s">
        <v>30</v>
      </c>
      <c r="K504" s="455">
        <v>2025</v>
      </c>
      <c r="L504" s="455">
        <f t="shared" si="13"/>
        <v>2035</v>
      </c>
    </row>
    <row r="505" spans="1:12" ht="18" customHeight="1" thickBot="1" x14ac:dyDescent="0.3">
      <c r="A505" s="450">
        <v>93</v>
      </c>
      <c r="B505" s="451" t="s">
        <v>1161</v>
      </c>
      <c r="C505" s="451" t="s">
        <v>2619</v>
      </c>
      <c r="D505" s="455" t="s">
        <v>29</v>
      </c>
      <c r="E505" s="455"/>
      <c r="F505" s="455" t="s">
        <v>2804</v>
      </c>
      <c r="G505" s="455" t="s">
        <v>2805</v>
      </c>
      <c r="H505" s="455" t="s">
        <v>2</v>
      </c>
      <c r="I505" s="455" t="s">
        <v>3</v>
      </c>
      <c r="J505" s="455" t="s">
        <v>782</v>
      </c>
      <c r="K505" s="455">
        <v>2014</v>
      </c>
      <c r="L505" s="455">
        <f t="shared" si="13"/>
        <v>2024</v>
      </c>
    </row>
    <row r="506" spans="1:12" ht="18" customHeight="1" thickBot="1" x14ac:dyDescent="0.3">
      <c r="A506" s="450">
        <v>94</v>
      </c>
      <c r="B506" s="451" t="s">
        <v>1161</v>
      </c>
      <c r="C506" s="451" t="s">
        <v>2619</v>
      </c>
      <c r="D506" s="455" t="s">
        <v>29</v>
      </c>
      <c r="E506" s="455"/>
      <c r="F506" s="452" t="s">
        <v>34</v>
      </c>
      <c r="G506" s="455">
        <v>183</v>
      </c>
      <c r="H506" s="455" t="s">
        <v>23</v>
      </c>
      <c r="I506" s="455" t="s">
        <v>5</v>
      </c>
      <c r="J506" s="455" t="s">
        <v>24</v>
      </c>
      <c r="K506" s="455">
        <v>2020</v>
      </c>
      <c r="L506" s="455">
        <f t="shared" si="13"/>
        <v>2030</v>
      </c>
    </row>
    <row r="507" spans="1:12" ht="18" customHeight="1" thickBot="1" x14ac:dyDescent="0.3">
      <c r="A507" s="450">
        <v>95</v>
      </c>
      <c r="B507" s="451" t="s">
        <v>1161</v>
      </c>
      <c r="C507" s="451" t="s">
        <v>2619</v>
      </c>
      <c r="D507" s="455" t="s">
        <v>29</v>
      </c>
      <c r="E507" s="455"/>
      <c r="F507" s="452" t="s">
        <v>34</v>
      </c>
      <c r="G507" s="455">
        <v>184</v>
      </c>
      <c r="H507" s="455" t="s">
        <v>23</v>
      </c>
      <c r="I507" s="455" t="s">
        <v>5</v>
      </c>
      <c r="J507" s="455" t="s">
        <v>24</v>
      </c>
      <c r="K507" s="455">
        <v>2020</v>
      </c>
      <c r="L507" s="455">
        <f t="shared" si="13"/>
        <v>2030</v>
      </c>
    </row>
    <row r="508" spans="1:12" ht="18" customHeight="1" thickBot="1" x14ac:dyDescent="0.3">
      <c r="A508" s="450">
        <v>96</v>
      </c>
      <c r="B508" s="451" t="s">
        <v>1161</v>
      </c>
      <c r="C508" s="451" t="s">
        <v>2619</v>
      </c>
      <c r="D508" s="455" t="s">
        <v>29</v>
      </c>
      <c r="E508" s="455"/>
      <c r="F508" s="452" t="s">
        <v>34</v>
      </c>
      <c r="G508" s="455">
        <v>185</v>
      </c>
      <c r="H508" s="455" t="s">
        <v>2</v>
      </c>
      <c r="I508" s="455" t="s">
        <v>3</v>
      </c>
      <c r="J508" s="455" t="s">
        <v>30</v>
      </c>
      <c r="K508" s="455">
        <v>2025</v>
      </c>
      <c r="L508" s="455">
        <f t="shared" si="13"/>
        <v>2035</v>
      </c>
    </row>
    <row r="509" spans="1:12" ht="18" customHeight="1" thickBot="1" x14ac:dyDescent="0.3">
      <c r="A509" s="450">
        <v>97</v>
      </c>
      <c r="B509" s="451" t="s">
        <v>1161</v>
      </c>
      <c r="C509" s="451" t="s">
        <v>2619</v>
      </c>
      <c r="D509" s="455" t="s">
        <v>29</v>
      </c>
      <c r="E509" s="455"/>
      <c r="F509" s="452" t="s">
        <v>32</v>
      </c>
      <c r="G509" s="455">
        <v>186</v>
      </c>
      <c r="H509" s="455" t="s">
        <v>23</v>
      </c>
      <c r="I509" s="455" t="s">
        <v>5</v>
      </c>
      <c r="J509" s="455" t="s">
        <v>30</v>
      </c>
      <c r="K509" s="455">
        <v>2022</v>
      </c>
      <c r="L509" s="455">
        <f t="shared" si="13"/>
        <v>2032</v>
      </c>
    </row>
    <row r="510" spans="1:12" ht="18" customHeight="1" thickBot="1" x14ac:dyDescent="0.3">
      <c r="A510" s="450">
        <v>98</v>
      </c>
      <c r="B510" s="451" t="s">
        <v>1161</v>
      </c>
      <c r="C510" s="451" t="s">
        <v>2619</v>
      </c>
      <c r="D510" s="455" t="s">
        <v>29</v>
      </c>
      <c r="E510" s="455"/>
      <c r="F510" s="455" t="s">
        <v>41</v>
      </c>
      <c r="G510" s="455">
        <v>187</v>
      </c>
      <c r="H510" s="455" t="s">
        <v>23</v>
      </c>
      <c r="I510" s="455" t="s">
        <v>5</v>
      </c>
      <c r="J510" s="455" t="s">
        <v>30</v>
      </c>
      <c r="K510" s="455">
        <v>2023</v>
      </c>
      <c r="L510" s="455">
        <f t="shared" si="13"/>
        <v>2033</v>
      </c>
    </row>
    <row r="511" spans="1:12" ht="18" customHeight="1" thickBot="1" x14ac:dyDescent="0.3">
      <c r="A511" s="450">
        <v>99</v>
      </c>
      <c r="B511" s="451" t="s">
        <v>1161</v>
      </c>
      <c r="C511" s="451" t="s">
        <v>2619</v>
      </c>
      <c r="D511" s="455" t="s">
        <v>29</v>
      </c>
      <c r="E511" s="455"/>
      <c r="F511" s="455" t="s">
        <v>41</v>
      </c>
      <c r="G511" s="455">
        <v>188</v>
      </c>
      <c r="H511" s="455" t="s">
        <v>23</v>
      </c>
      <c r="I511" s="455" t="s">
        <v>5</v>
      </c>
      <c r="J511" s="455" t="s">
        <v>782</v>
      </c>
      <c r="K511" s="455">
        <v>2016</v>
      </c>
      <c r="L511" s="455">
        <f t="shared" si="13"/>
        <v>2026</v>
      </c>
    </row>
    <row r="512" spans="1:12" ht="18" customHeight="1" thickBot="1" x14ac:dyDescent="0.3">
      <c r="A512" s="450">
        <v>100</v>
      </c>
      <c r="B512" s="451" t="s">
        <v>1161</v>
      </c>
      <c r="C512" s="451" t="s">
        <v>2619</v>
      </c>
      <c r="D512" s="455" t="s">
        <v>29</v>
      </c>
      <c r="E512" s="455"/>
      <c r="F512" s="452" t="s">
        <v>34</v>
      </c>
      <c r="G512" s="455">
        <v>189</v>
      </c>
      <c r="H512" s="455" t="s">
        <v>2</v>
      </c>
      <c r="I512" s="455" t="s">
        <v>3</v>
      </c>
      <c r="J512" s="455" t="s">
        <v>24</v>
      </c>
      <c r="K512" s="455">
        <v>2020</v>
      </c>
      <c r="L512" s="455">
        <f t="shared" si="13"/>
        <v>2030</v>
      </c>
    </row>
    <row r="513" spans="1:12" ht="18" customHeight="1" thickBot="1" x14ac:dyDescent="0.3">
      <c r="A513" s="450">
        <v>101</v>
      </c>
      <c r="B513" s="451" t="s">
        <v>1161</v>
      </c>
      <c r="C513" s="451" t="s">
        <v>2619</v>
      </c>
      <c r="D513" s="452" t="s">
        <v>29</v>
      </c>
      <c r="E513" s="452"/>
      <c r="F513" s="452" t="s">
        <v>2806</v>
      </c>
      <c r="G513" s="452" t="s">
        <v>2807</v>
      </c>
      <c r="H513" s="452" t="s">
        <v>2</v>
      </c>
      <c r="I513" s="452" t="s">
        <v>3</v>
      </c>
      <c r="J513" s="452" t="s">
        <v>466</v>
      </c>
      <c r="K513" s="452">
        <v>2018</v>
      </c>
      <c r="L513" s="452">
        <f>K513+10</f>
        <v>2028</v>
      </c>
    </row>
    <row r="514" spans="1:12" ht="18" customHeight="1" thickBot="1" x14ac:dyDescent="0.3">
      <c r="A514" s="450">
        <v>102</v>
      </c>
      <c r="B514" s="451" t="s">
        <v>1161</v>
      </c>
      <c r="C514" s="451" t="s">
        <v>2619</v>
      </c>
      <c r="D514" s="452" t="s">
        <v>29</v>
      </c>
      <c r="E514" s="452"/>
      <c r="F514" s="452" t="s">
        <v>2808</v>
      </c>
      <c r="G514" s="452" t="s">
        <v>2805</v>
      </c>
      <c r="H514" s="452" t="s">
        <v>2</v>
      </c>
      <c r="I514" s="452" t="s">
        <v>3</v>
      </c>
      <c r="J514" s="455" t="s">
        <v>30</v>
      </c>
      <c r="K514" s="455">
        <v>2024</v>
      </c>
      <c r="L514" s="452">
        <f>K514+10</f>
        <v>2034</v>
      </c>
    </row>
    <row r="515" spans="1:12" ht="18" customHeight="1" thickBot="1" x14ac:dyDescent="0.3">
      <c r="A515" s="450">
        <v>103</v>
      </c>
      <c r="B515" s="451" t="s">
        <v>1161</v>
      </c>
      <c r="C515" s="451" t="s">
        <v>2619</v>
      </c>
      <c r="D515" s="452" t="s">
        <v>35</v>
      </c>
      <c r="E515" s="452"/>
      <c r="F515" s="452" t="s">
        <v>813</v>
      </c>
      <c r="G515" s="452" t="s">
        <v>2809</v>
      </c>
      <c r="H515" s="452" t="s">
        <v>23</v>
      </c>
      <c r="I515" s="452" t="s">
        <v>5</v>
      </c>
      <c r="J515" s="455" t="s">
        <v>24</v>
      </c>
      <c r="K515" s="455">
        <v>2021</v>
      </c>
      <c r="L515" s="452">
        <f>K515+10</f>
        <v>2031</v>
      </c>
    </row>
    <row r="516" spans="1:12" ht="18" customHeight="1" thickBot="1" x14ac:dyDescent="0.3">
      <c r="A516" s="450">
        <v>104</v>
      </c>
      <c r="B516" s="451" t="s">
        <v>1161</v>
      </c>
      <c r="C516" s="451" t="s">
        <v>2619</v>
      </c>
      <c r="D516" s="455" t="s">
        <v>31</v>
      </c>
      <c r="E516" s="455"/>
      <c r="F516" s="455" t="s">
        <v>2810</v>
      </c>
      <c r="G516" s="455" t="s">
        <v>2811</v>
      </c>
      <c r="H516" s="455" t="s">
        <v>23</v>
      </c>
      <c r="I516" s="455" t="s">
        <v>5</v>
      </c>
      <c r="J516" s="455" t="s">
        <v>24</v>
      </c>
      <c r="K516" s="455">
        <v>2019</v>
      </c>
      <c r="L516" s="455">
        <f t="shared" si="13"/>
        <v>2029</v>
      </c>
    </row>
    <row r="517" spans="1:12" ht="18" customHeight="1" thickBot="1" x14ac:dyDescent="0.3">
      <c r="A517" s="450">
        <v>105</v>
      </c>
      <c r="B517" s="451" t="s">
        <v>1161</v>
      </c>
      <c r="C517" s="451" t="s">
        <v>2619</v>
      </c>
      <c r="D517" s="455" t="s">
        <v>31</v>
      </c>
      <c r="E517" s="455"/>
      <c r="F517" s="455" t="s">
        <v>2810</v>
      </c>
      <c r="G517" s="455" t="s">
        <v>2812</v>
      </c>
      <c r="H517" s="455" t="s">
        <v>2</v>
      </c>
      <c r="I517" s="455" t="s">
        <v>3</v>
      </c>
      <c r="J517" s="455" t="s">
        <v>30</v>
      </c>
      <c r="K517" s="455">
        <v>2024</v>
      </c>
      <c r="L517" s="455">
        <f t="shared" si="13"/>
        <v>2034</v>
      </c>
    </row>
    <row r="518" spans="1:12" ht="18" customHeight="1" thickBot="1" x14ac:dyDescent="0.3">
      <c r="A518" s="450">
        <v>106</v>
      </c>
      <c r="B518" s="451" t="s">
        <v>1161</v>
      </c>
      <c r="C518" s="451" t="s">
        <v>2619</v>
      </c>
      <c r="D518" s="455" t="s">
        <v>31</v>
      </c>
      <c r="E518" s="455"/>
      <c r="F518" s="455" t="s">
        <v>2813</v>
      </c>
      <c r="G518" s="455">
        <v>200</v>
      </c>
      <c r="H518" s="455" t="s">
        <v>23</v>
      </c>
      <c r="I518" s="455" t="s">
        <v>5</v>
      </c>
      <c r="J518" s="455" t="s">
        <v>24</v>
      </c>
      <c r="K518" s="455">
        <v>2019</v>
      </c>
      <c r="L518" s="455">
        <f t="shared" si="13"/>
        <v>2029</v>
      </c>
    </row>
    <row r="519" spans="1:12" ht="18" customHeight="1" thickBot="1" x14ac:dyDescent="0.3">
      <c r="A519" s="450">
        <v>107</v>
      </c>
      <c r="B519" s="451" t="s">
        <v>1161</v>
      </c>
      <c r="C519" s="451" t="s">
        <v>2619</v>
      </c>
      <c r="D519" s="455" t="s">
        <v>31</v>
      </c>
      <c r="E519" s="455"/>
      <c r="F519" s="455" t="s">
        <v>2814</v>
      </c>
      <c r="G519" s="455">
        <v>201</v>
      </c>
      <c r="H519" s="455" t="s">
        <v>23</v>
      </c>
      <c r="I519" s="455" t="s">
        <v>5</v>
      </c>
      <c r="J519" s="455" t="s">
        <v>24</v>
      </c>
      <c r="K519" s="455">
        <v>2019</v>
      </c>
      <c r="L519" s="455">
        <f t="shared" si="13"/>
        <v>2029</v>
      </c>
    </row>
    <row r="520" spans="1:12" ht="18" customHeight="1" thickBot="1" x14ac:dyDescent="0.3">
      <c r="A520" s="450">
        <v>108</v>
      </c>
      <c r="B520" s="451" t="s">
        <v>1161</v>
      </c>
      <c r="C520" s="451" t="s">
        <v>2619</v>
      </c>
      <c r="D520" s="455" t="s">
        <v>31</v>
      </c>
      <c r="E520" s="455"/>
      <c r="F520" s="455" t="s">
        <v>2789</v>
      </c>
      <c r="G520" s="455">
        <v>195</v>
      </c>
      <c r="H520" s="455" t="s">
        <v>23</v>
      </c>
      <c r="I520" s="455" t="s">
        <v>5</v>
      </c>
      <c r="J520" s="455" t="s">
        <v>24</v>
      </c>
      <c r="K520" s="455">
        <v>2020</v>
      </c>
      <c r="L520" s="455">
        <f t="shared" si="13"/>
        <v>2030</v>
      </c>
    </row>
    <row r="521" spans="1:12" ht="18" customHeight="1" thickBot="1" x14ac:dyDescent="0.3">
      <c r="A521" s="450">
        <v>109</v>
      </c>
      <c r="B521" s="451" t="s">
        <v>1161</v>
      </c>
      <c r="C521" s="451" t="s">
        <v>2619</v>
      </c>
      <c r="D521" s="455" t="s">
        <v>31</v>
      </c>
      <c r="E521" s="455"/>
      <c r="F521" s="455" t="s">
        <v>2815</v>
      </c>
      <c r="G521" s="455">
        <v>196</v>
      </c>
      <c r="H521" s="455" t="s">
        <v>23</v>
      </c>
      <c r="I521" s="455" t="s">
        <v>5</v>
      </c>
      <c r="J521" s="455" t="s">
        <v>24</v>
      </c>
      <c r="K521" s="455">
        <v>2020</v>
      </c>
      <c r="L521" s="455">
        <f t="shared" si="13"/>
        <v>2030</v>
      </c>
    </row>
    <row r="522" spans="1:12" ht="18" customHeight="1" thickBot="1" x14ac:dyDescent="0.3">
      <c r="A522" s="450">
        <v>110</v>
      </c>
      <c r="B522" s="451" t="s">
        <v>1161</v>
      </c>
      <c r="C522" s="451" t="s">
        <v>2619</v>
      </c>
      <c r="D522" s="455" t="s">
        <v>31</v>
      </c>
      <c r="E522" s="455"/>
      <c r="F522" s="455" t="s">
        <v>2816</v>
      </c>
      <c r="G522" s="455">
        <v>197</v>
      </c>
      <c r="H522" s="455" t="s">
        <v>23</v>
      </c>
      <c r="I522" s="455" t="s">
        <v>5</v>
      </c>
      <c r="J522" s="455" t="s">
        <v>30</v>
      </c>
      <c r="K522" s="455">
        <v>2025</v>
      </c>
      <c r="L522" s="455">
        <f t="shared" si="13"/>
        <v>2035</v>
      </c>
    </row>
    <row r="523" spans="1:12" ht="18" customHeight="1" thickBot="1" x14ac:dyDescent="0.3">
      <c r="A523" s="450">
        <v>111</v>
      </c>
      <c r="B523" s="451" t="s">
        <v>1161</v>
      </c>
      <c r="C523" s="451" t="s">
        <v>2619</v>
      </c>
      <c r="D523" s="455" t="s">
        <v>31</v>
      </c>
      <c r="E523" s="455"/>
      <c r="F523" s="455" t="s">
        <v>2817</v>
      </c>
      <c r="G523" s="455">
        <v>198</v>
      </c>
      <c r="H523" s="455" t="s">
        <v>23</v>
      </c>
      <c r="I523" s="455" t="s">
        <v>5</v>
      </c>
      <c r="J523" s="455" t="s">
        <v>24</v>
      </c>
      <c r="K523" s="455">
        <v>2019</v>
      </c>
      <c r="L523" s="455">
        <f t="shared" si="13"/>
        <v>2029</v>
      </c>
    </row>
    <row r="524" spans="1:12" ht="18" customHeight="1" thickBot="1" x14ac:dyDescent="0.3">
      <c r="A524" s="450">
        <v>112</v>
      </c>
      <c r="B524" s="451" t="s">
        <v>1161</v>
      </c>
      <c r="C524" s="451" t="s">
        <v>2619</v>
      </c>
      <c r="D524" s="455" t="s">
        <v>31</v>
      </c>
      <c r="E524" s="455"/>
      <c r="F524" s="455" t="s">
        <v>34</v>
      </c>
      <c r="G524" s="455">
        <v>199</v>
      </c>
      <c r="H524" s="455" t="s">
        <v>23</v>
      </c>
      <c r="I524" s="455" t="s">
        <v>5</v>
      </c>
      <c r="J524" s="455" t="s">
        <v>24</v>
      </c>
      <c r="K524" s="455">
        <v>2019</v>
      </c>
      <c r="L524" s="455">
        <f t="shared" si="13"/>
        <v>2029</v>
      </c>
    </row>
    <row r="525" spans="1:12" ht="18" customHeight="1" thickBot="1" x14ac:dyDescent="0.3">
      <c r="A525" s="450">
        <v>113</v>
      </c>
      <c r="B525" s="451" t="s">
        <v>1161</v>
      </c>
      <c r="C525" s="451" t="s">
        <v>2619</v>
      </c>
      <c r="D525" s="455" t="s">
        <v>31</v>
      </c>
      <c r="E525" s="455"/>
      <c r="F525" s="455" t="s">
        <v>34</v>
      </c>
      <c r="G525" s="455">
        <v>202</v>
      </c>
      <c r="H525" s="455" t="s">
        <v>2</v>
      </c>
      <c r="I525" s="455" t="s">
        <v>3</v>
      </c>
      <c r="J525" s="455" t="s">
        <v>24</v>
      </c>
      <c r="K525" s="455">
        <v>2020</v>
      </c>
      <c r="L525" s="455">
        <f t="shared" si="13"/>
        <v>2030</v>
      </c>
    </row>
    <row r="526" spans="1:12" ht="18" customHeight="1" thickBot="1" x14ac:dyDescent="0.3">
      <c r="A526" s="450">
        <v>114</v>
      </c>
      <c r="B526" s="451" t="s">
        <v>1161</v>
      </c>
      <c r="C526" s="451" t="s">
        <v>2619</v>
      </c>
      <c r="D526" s="455" t="s">
        <v>31</v>
      </c>
      <c r="E526" s="455"/>
      <c r="F526" s="455" t="s">
        <v>34</v>
      </c>
      <c r="G526" s="455">
        <v>203</v>
      </c>
      <c r="H526" s="455" t="s">
        <v>23</v>
      </c>
      <c r="I526" s="455" t="s">
        <v>5</v>
      </c>
      <c r="J526" s="455" t="s">
        <v>782</v>
      </c>
      <c r="K526" s="455">
        <v>2018</v>
      </c>
      <c r="L526" s="455">
        <f t="shared" si="13"/>
        <v>2028</v>
      </c>
    </row>
    <row r="527" spans="1:12" ht="18" customHeight="1" thickBot="1" x14ac:dyDescent="0.3">
      <c r="A527" s="450">
        <v>115</v>
      </c>
      <c r="B527" s="451" t="s">
        <v>1161</v>
      </c>
      <c r="C527" s="451" t="s">
        <v>2619</v>
      </c>
      <c r="D527" s="455" t="s">
        <v>31</v>
      </c>
      <c r="E527" s="455"/>
      <c r="F527" s="455" t="s">
        <v>34</v>
      </c>
      <c r="G527" s="455">
        <v>204</v>
      </c>
      <c r="H527" s="455" t="s">
        <v>2</v>
      </c>
      <c r="I527" s="455" t="s">
        <v>3</v>
      </c>
      <c r="J527" s="455" t="s">
        <v>24</v>
      </c>
      <c r="K527" s="455">
        <v>2020</v>
      </c>
      <c r="L527" s="455">
        <f t="shared" si="13"/>
        <v>2030</v>
      </c>
    </row>
    <row r="528" spans="1:12" ht="18" customHeight="1" thickBot="1" x14ac:dyDescent="0.3">
      <c r="A528" s="450">
        <v>116</v>
      </c>
      <c r="B528" s="451" t="s">
        <v>1161</v>
      </c>
      <c r="C528" s="451" t="s">
        <v>2619</v>
      </c>
      <c r="D528" s="452" t="s">
        <v>31</v>
      </c>
      <c r="E528" s="452"/>
      <c r="F528" s="452" t="s">
        <v>34</v>
      </c>
      <c r="G528" s="452">
        <v>205</v>
      </c>
      <c r="H528" s="452" t="s">
        <v>23</v>
      </c>
      <c r="I528" s="452" t="s">
        <v>5</v>
      </c>
      <c r="J528" s="452" t="s">
        <v>30</v>
      </c>
      <c r="K528" s="452">
        <v>2016</v>
      </c>
      <c r="L528" s="452">
        <f t="shared" si="13"/>
        <v>2026</v>
      </c>
    </row>
    <row r="529" spans="1:12" ht="18" customHeight="1" thickBot="1" x14ac:dyDescent="0.3">
      <c r="A529" s="450">
        <v>117</v>
      </c>
      <c r="B529" s="451" t="s">
        <v>1161</v>
      </c>
      <c r="C529" s="451" t="s">
        <v>2619</v>
      </c>
      <c r="D529" s="452" t="s">
        <v>31</v>
      </c>
      <c r="E529" s="452"/>
      <c r="F529" s="452" t="s">
        <v>2818</v>
      </c>
      <c r="G529" s="452" t="s">
        <v>2819</v>
      </c>
      <c r="H529" s="452" t="s">
        <v>23</v>
      </c>
      <c r="I529" s="452" t="s">
        <v>5</v>
      </c>
      <c r="J529" s="455" t="s">
        <v>24</v>
      </c>
      <c r="K529" s="455">
        <v>2021</v>
      </c>
      <c r="L529" s="452">
        <f t="shared" si="13"/>
        <v>2031</v>
      </c>
    </row>
    <row r="530" spans="1:12" ht="18" customHeight="1" thickBot="1" x14ac:dyDescent="0.3">
      <c r="A530" s="450">
        <v>118</v>
      </c>
      <c r="B530" s="451" t="s">
        <v>1161</v>
      </c>
      <c r="C530" s="451" t="s">
        <v>2619</v>
      </c>
      <c r="D530" s="452" t="s">
        <v>31</v>
      </c>
      <c r="E530" s="452"/>
      <c r="F530" s="452" t="s">
        <v>34</v>
      </c>
      <c r="G530" s="452">
        <v>206</v>
      </c>
      <c r="H530" s="452" t="s">
        <v>23</v>
      </c>
      <c r="I530" s="452" t="s">
        <v>5</v>
      </c>
      <c r="J530" s="455" t="s">
        <v>24</v>
      </c>
      <c r="K530" s="455">
        <v>2020</v>
      </c>
      <c r="L530" s="452">
        <f t="shared" si="13"/>
        <v>2030</v>
      </c>
    </row>
    <row r="531" spans="1:12" ht="18" customHeight="1" thickBot="1" x14ac:dyDescent="0.3">
      <c r="A531" s="450">
        <v>119</v>
      </c>
      <c r="B531" s="451" t="s">
        <v>1161</v>
      </c>
      <c r="C531" s="451" t="s">
        <v>2619</v>
      </c>
      <c r="D531" s="452" t="s">
        <v>31</v>
      </c>
      <c r="E531" s="452"/>
      <c r="F531" s="452" t="s">
        <v>34</v>
      </c>
      <c r="G531" s="452">
        <v>207</v>
      </c>
      <c r="H531" s="452" t="s">
        <v>23</v>
      </c>
      <c r="I531" s="452" t="s">
        <v>5</v>
      </c>
      <c r="J531" s="455" t="s">
        <v>24</v>
      </c>
      <c r="K531" s="455">
        <v>2020</v>
      </c>
      <c r="L531" s="452">
        <f t="shared" si="13"/>
        <v>2030</v>
      </c>
    </row>
    <row r="532" spans="1:12" ht="18" customHeight="1" thickBot="1" x14ac:dyDescent="0.3">
      <c r="A532" s="450">
        <v>120</v>
      </c>
      <c r="B532" s="451" t="s">
        <v>1161</v>
      </c>
      <c r="C532" s="451" t="s">
        <v>2619</v>
      </c>
      <c r="D532" s="452" t="s">
        <v>31</v>
      </c>
      <c r="E532" s="452"/>
      <c r="F532" s="452" t="s">
        <v>34</v>
      </c>
      <c r="G532" s="452">
        <v>208</v>
      </c>
      <c r="H532" s="452" t="s">
        <v>2</v>
      </c>
      <c r="I532" s="452" t="s">
        <v>3</v>
      </c>
      <c r="J532" s="455" t="s">
        <v>30</v>
      </c>
      <c r="K532" s="455">
        <v>2025</v>
      </c>
      <c r="L532" s="452">
        <f t="shared" si="13"/>
        <v>2035</v>
      </c>
    </row>
    <row r="533" spans="1:12" ht="18" customHeight="1" thickBot="1" x14ac:dyDescent="0.3">
      <c r="A533" s="450">
        <v>121</v>
      </c>
      <c r="B533" s="451" t="s">
        <v>1161</v>
      </c>
      <c r="C533" s="451" t="s">
        <v>2619</v>
      </c>
      <c r="D533" s="455" t="s">
        <v>33</v>
      </c>
      <c r="E533" s="455"/>
      <c r="F533" s="455" t="s">
        <v>2820</v>
      </c>
      <c r="G533" s="455">
        <v>216</v>
      </c>
      <c r="H533" s="455" t="s">
        <v>23</v>
      </c>
      <c r="I533" s="455" t="s">
        <v>5</v>
      </c>
      <c r="J533" s="455" t="s">
        <v>782</v>
      </c>
      <c r="K533" s="455">
        <v>2018</v>
      </c>
      <c r="L533" s="455">
        <f t="shared" si="13"/>
        <v>2028</v>
      </c>
    </row>
    <row r="534" spans="1:12" ht="18" customHeight="1" thickBot="1" x14ac:dyDescent="0.3">
      <c r="A534" s="450">
        <v>122</v>
      </c>
      <c r="B534" s="451" t="s">
        <v>1161</v>
      </c>
      <c r="C534" s="451" t="s">
        <v>2619</v>
      </c>
      <c r="D534" s="455" t="s">
        <v>33</v>
      </c>
      <c r="E534" s="455"/>
      <c r="F534" s="455" t="s">
        <v>41</v>
      </c>
      <c r="G534" s="455">
        <v>217</v>
      </c>
      <c r="H534" s="455" t="s">
        <v>2</v>
      </c>
      <c r="I534" s="455" t="s">
        <v>3</v>
      </c>
      <c r="J534" s="455" t="s">
        <v>24</v>
      </c>
      <c r="K534" s="455">
        <v>2020</v>
      </c>
      <c r="L534" s="455">
        <f t="shared" si="13"/>
        <v>2030</v>
      </c>
    </row>
    <row r="535" spans="1:12" ht="18" customHeight="1" thickBot="1" x14ac:dyDescent="0.3">
      <c r="A535" s="450">
        <v>123</v>
      </c>
      <c r="B535" s="451" t="s">
        <v>1161</v>
      </c>
      <c r="C535" s="451" t="s">
        <v>2619</v>
      </c>
      <c r="D535" s="455" t="s">
        <v>33</v>
      </c>
      <c r="E535" s="455"/>
      <c r="F535" s="455" t="s">
        <v>2733</v>
      </c>
      <c r="G535" s="455" t="s">
        <v>2821</v>
      </c>
      <c r="H535" s="455" t="s">
        <v>23</v>
      </c>
      <c r="I535" s="455" t="s">
        <v>5</v>
      </c>
      <c r="J535" s="455" t="s">
        <v>24</v>
      </c>
      <c r="K535" s="455">
        <v>2021</v>
      </c>
      <c r="L535" s="455">
        <f t="shared" si="13"/>
        <v>2031</v>
      </c>
    </row>
    <row r="536" spans="1:12" ht="18" customHeight="1" thickBot="1" x14ac:dyDescent="0.3">
      <c r="A536" s="450">
        <v>124</v>
      </c>
      <c r="B536" s="451" t="s">
        <v>1161</v>
      </c>
      <c r="C536" s="451" t="s">
        <v>2619</v>
      </c>
      <c r="D536" s="455" t="s">
        <v>33</v>
      </c>
      <c r="E536" s="455"/>
      <c r="F536" s="455" t="s">
        <v>41</v>
      </c>
      <c r="G536" s="455">
        <v>218</v>
      </c>
      <c r="H536" s="455" t="s">
        <v>23</v>
      </c>
      <c r="I536" s="455" t="s">
        <v>5</v>
      </c>
      <c r="J536" s="455" t="s">
        <v>24</v>
      </c>
      <c r="K536" s="455">
        <v>2019</v>
      </c>
      <c r="L536" s="455">
        <f t="shared" si="13"/>
        <v>2029</v>
      </c>
    </row>
    <row r="537" spans="1:12" ht="18" customHeight="1" thickBot="1" x14ac:dyDescent="0.3">
      <c r="A537" s="450">
        <v>125</v>
      </c>
      <c r="B537" s="451" t="s">
        <v>1161</v>
      </c>
      <c r="C537" s="451" t="s">
        <v>2619</v>
      </c>
      <c r="D537" s="455" t="s">
        <v>33</v>
      </c>
      <c r="E537" s="455"/>
      <c r="F537" s="455" t="s">
        <v>2733</v>
      </c>
      <c r="G537" s="455" t="s">
        <v>2822</v>
      </c>
      <c r="H537" s="455" t="s">
        <v>23</v>
      </c>
      <c r="I537" s="455" t="s">
        <v>5</v>
      </c>
      <c r="J537" s="455" t="s">
        <v>24</v>
      </c>
      <c r="K537" s="455">
        <v>2021</v>
      </c>
      <c r="L537" s="455">
        <f t="shared" si="13"/>
        <v>2031</v>
      </c>
    </row>
    <row r="538" spans="1:12" ht="18" customHeight="1" thickBot="1" x14ac:dyDescent="0.3">
      <c r="A538" s="450">
        <v>126</v>
      </c>
      <c r="B538" s="451" t="s">
        <v>1161</v>
      </c>
      <c r="C538" s="451" t="s">
        <v>2619</v>
      </c>
      <c r="D538" s="455" t="s">
        <v>33</v>
      </c>
      <c r="E538" s="455"/>
      <c r="F538" s="455" t="s">
        <v>41</v>
      </c>
      <c r="G538" s="455">
        <v>219</v>
      </c>
      <c r="H538" s="455" t="s">
        <v>23</v>
      </c>
      <c r="I538" s="455" t="s">
        <v>5</v>
      </c>
      <c r="J538" s="455" t="s">
        <v>24</v>
      </c>
      <c r="K538" s="455">
        <v>2019</v>
      </c>
      <c r="L538" s="455">
        <f t="shared" si="13"/>
        <v>2029</v>
      </c>
    </row>
    <row r="539" spans="1:12" ht="18" customHeight="1" thickBot="1" x14ac:dyDescent="0.3">
      <c r="A539" s="450">
        <v>127</v>
      </c>
      <c r="B539" s="451" t="s">
        <v>1161</v>
      </c>
      <c r="C539" s="451" t="s">
        <v>2619</v>
      </c>
      <c r="D539" s="452" t="s">
        <v>33</v>
      </c>
      <c r="E539" s="452"/>
      <c r="F539" s="452" t="s">
        <v>2823</v>
      </c>
      <c r="G539" s="452" t="s">
        <v>2824</v>
      </c>
      <c r="H539" s="452" t="s">
        <v>2</v>
      </c>
      <c r="I539" s="452" t="s">
        <v>3</v>
      </c>
      <c r="J539" s="455" t="s">
        <v>30</v>
      </c>
      <c r="K539" s="455">
        <v>2017</v>
      </c>
      <c r="L539" s="452">
        <f>K539+10</f>
        <v>2027</v>
      </c>
    </row>
    <row r="540" spans="1:12" ht="18" customHeight="1" thickBot="1" x14ac:dyDescent="0.3">
      <c r="A540" s="450">
        <v>128</v>
      </c>
      <c r="B540" s="451" t="s">
        <v>1161</v>
      </c>
      <c r="C540" s="451" t="s">
        <v>2619</v>
      </c>
      <c r="D540" s="455" t="s">
        <v>33</v>
      </c>
      <c r="E540" s="455"/>
      <c r="F540" s="455" t="s">
        <v>34</v>
      </c>
      <c r="G540" s="455">
        <v>220</v>
      </c>
      <c r="H540" s="455" t="s">
        <v>23</v>
      </c>
      <c r="I540" s="455" t="s">
        <v>5</v>
      </c>
      <c r="J540" s="455" t="s">
        <v>30</v>
      </c>
      <c r="K540" s="455">
        <v>2023</v>
      </c>
      <c r="L540" s="455">
        <f t="shared" si="13"/>
        <v>2033</v>
      </c>
    </row>
    <row r="541" spans="1:12" ht="18" customHeight="1" thickBot="1" x14ac:dyDescent="0.3">
      <c r="A541" s="450">
        <v>129</v>
      </c>
      <c r="B541" s="451" t="s">
        <v>1161</v>
      </c>
      <c r="C541" s="451" t="s">
        <v>2619</v>
      </c>
      <c r="D541" s="455" t="s">
        <v>33</v>
      </c>
      <c r="E541" s="455"/>
      <c r="F541" s="455" t="s">
        <v>2825</v>
      </c>
      <c r="G541" s="455">
        <v>221</v>
      </c>
      <c r="H541" s="455" t="s">
        <v>23</v>
      </c>
      <c r="I541" s="455" t="s">
        <v>5</v>
      </c>
      <c r="J541" s="455" t="s">
        <v>30</v>
      </c>
      <c r="K541" s="455">
        <v>2025</v>
      </c>
      <c r="L541" s="455">
        <f t="shared" ref="L541:L610" si="14">K541+10</f>
        <v>2035</v>
      </c>
    </row>
    <row r="542" spans="1:12" ht="18" customHeight="1" thickBot="1" x14ac:dyDescent="0.3">
      <c r="A542" s="450">
        <v>130</v>
      </c>
      <c r="B542" s="451" t="s">
        <v>1161</v>
      </c>
      <c r="C542" s="451" t="s">
        <v>2619</v>
      </c>
      <c r="D542" s="455" t="s">
        <v>33</v>
      </c>
      <c r="E542" s="455"/>
      <c r="F542" s="455" t="s">
        <v>2825</v>
      </c>
      <c r="G542" s="455">
        <v>222</v>
      </c>
      <c r="H542" s="455" t="s">
        <v>2</v>
      </c>
      <c r="I542" s="455" t="s">
        <v>3</v>
      </c>
      <c r="J542" s="455" t="s">
        <v>30</v>
      </c>
      <c r="K542" s="455">
        <v>2024</v>
      </c>
      <c r="L542" s="455">
        <f t="shared" si="14"/>
        <v>2034</v>
      </c>
    </row>
    <row r="543" spans="1:12" ht="18" customHeight="1" thickBot="1" x14ac:dyDescent="0.3">
      <c r="A543" s="450">
        <v>131</v>
      </c>
      <c r="B543" s="451" t="s">
        <v>1161</v>
      </c>
      <c r="C543" s="451" t="s">
        <v>2619</v>
      </c>
      <c r="D543" s="455" t="s">
        <v>33</v>
      </c>
      <c r="E543" s="455"/>
      <c r="F543" s="455" t="s">
        <v>2826</v>
      </c>
      <c r="G543" s="455" t="s">
        <v>2827</v>
      </c>
      <c r="H543" s="455" t="s">
        <v>23</v>
      </c>
      <c r="I543" s="455" t="s">
        <v>5</v>
      </c>
      <c r="J543" s="455" t="s">
        <v>24</v>
      </c>
      <c r="K543" s="455">
        <v>2021</v>
      </c>
      <c r="L543" s="455">
        <f t="shared" si="14"/>
        <v>2031</v>
      </c>
    </row>
    <row r="544" spans="1:12" ht="18" customHeight="1" thickBot="1" x14ac:dyDescent="0.3">
      <c r="A544" s="450">
        <v>132</v>
      </c>
      <c r="B544" s="451" t="s">
        <v>1161</v>
      </c>
      <c r="C544" s="451" t="s">
        <v>2619</v>
      </c>
      <c r="D544" s="455" t="s">
        <v>33</v>
      </c>
      <c r="E544" s="455"/>
      <c r="F544" s="455" t="s">
        <v>34</v>
      </c>
      <c r="G544" s="455">
        <v>223</v>
      </c>
      <c r="H544" s="455" t="s">
        <v>23</v>
      </c>
      <c r="I544" s="455" t="s">
        <v>5</v>
      </c>
      <c r="J544" s="455" t="s">
        <v>24</v>
      </c>
      <c r="K544" s="455">
        <v>2019</v>
      </c>
      <c r="L544" s="455">
        <f t="shared" si="14"/>
        <v>2029</v>
      </c>
    </row>
    <row r="545" spans="1:12" ht="18" customHeight="1" thickBot="1" x14ac:dyDescent="0.3">
      <c r="A545" s="450">
        <v>133</v>
      </c>
      <c r="B545" s="451" t="s">
        <v>1161</v>
      </c>
      <c r="C545" s="451" t="s">
        <v>2619</v>
      </c>
      <c r="D545" s="455" t="s">
        <v>33</v>
      </c>
      <c r="E545" s="455"/>
      <c r="F545" s="455" t="s">
        <v>2828</v>
      </c>
      <c r="G545" s="455" t="s">
        <v>2829</v>
      </c>
      <c r="H545" s="455" t="s">
        <v>23</v>
      </c>
      <c r="I545" s="455" t="s">
        <v>5</v>
      </c>
      <c r="J545" s="455" t="s">
        <v>24</v>
      </c>
      <c r="K545" s="455">
        <v>2021</v>
      </c>
      <c r="L545" s="455">
        <f t="shared" si="14"/>
        <v>2031</v>
      </c>
    </row>
    <row r="546" spans="1:12" ht="18" customHeight="1" thickBot="1" x14ac:dyDescent="0.3">
      <c r="A546" s="450">
        <v>134</v>
      </c>
      <c r="B546" s="451" t="s">
        <v>1161</v>
      </c>
      <c r="C546" s="451" t="s">
        <v>2619</v>
      </c>
      <c r="D546" s="455" t="s">
        <v>33</v>
      </c>
      <c r="E546" s="455"/>
      <c r="F546" s="455" t="s">
        <v>41</v>
      </c>
      <c r="G546" s="455">
        <v>224</v>
      </c>
      <c r="H546" s="455" t="s">
        <v>23</v>
      </c>
      <c r="I546" s="455" t="s">
        <v>5</v>
      </c>
      <c r="J546" s="455" t="s">
        <v>24</v>
      </c>
      <c r="K546" s="455">
        <v>2019</v>
      </c>
      <c r="L546" s="455">
        <f t="shared" si="14"/>
        <v>2029</v>
      </c>
    </row>
    <row r="547" spans="1:12" ht="18" customHeight="1" thickBot="1" x14ac:dyDescent="0.3">
      <c r="A547" s="450">
        <v>135</v>
      </c>
      <c r="B547" s="451" t="s">
        <v>1161</v>
      </c>
      <c r="C547" s="451" t="s">
        <v>2619</v>
      </c>
      <c r="D547" s="455" t="s">
        <v>33</v>
      </c>
      <c r="E547" s="455"/>
      <c r="F547" s="455" t="s">
        <v>41</v>
      </c>
      <c r="G547" s="455">
        <v>225</v>
      </c>
      <c r="H547" s="455" t="s">
        <v>2</v>
      </c>
      <c r="I547" s="455" t="s">
        <v>3</v>
      </c>
      <c r="J547" s="455" t="s">
        <v>24</v>
      </c>
      <c r="K547" s="455">
        <v>2020</v>
      </c>
      <c r="L547" s="455">
        <f t="shared" si="14"/>
        <v>2030</v>
      </c>
    </row>
    <row r="548" spans="1:12" ht="18" customHeight="1" thickBot="1" x14ac:dyDescent="0.3">
      <c r="A548" s="450">
        <v>136</v>
      </c>
      <c r="B548" s="451" t="s">
        <v>1161</v>
      </c>
      <c r="C548" s="451" t="s">
        <v>2619</v>
      </c>
      <c r="D548" s="455" t="s">
        <v>33</v>
      </c>
      <c r="E548" s="455"/>
      <c r="F548" s="455" t="s">
        <v>41</v>
      </c>
      <c r="G548" s="455">
        <v>226</v>
      </c>
      <c r="H548" s="455" t="s">
        <v>23</v>
      </c>
      <c r="I548" s="455" t="s">
        <v>5</v>
      </c>
      <c r="J548" s="455" t="s">
        <v>30</v>
      </c>
      <c r="K548" s="455">
        <v>2016</v>
      </c>
      <c r="L548" s="455">
        <f t="shared" si="14"/>
        <v>2026</v>
      </c>
    </row>
    <row r="549" spans="1:12" ht="18" customHeight="1" thickBot="1" x14ac:dyDescent="0.3">
      <c r="A549" s="450">
        <v>137</v>
      </c>
      <c r="B549" s="451" t="s">
        <v>1161</v>
      </c>
      <c r="C549" s="451" t="s">
        <v>2619</v>
      </c>
      <c r="D549" s="452" t="s">
        <v>33</v>
      </c>
      <c r="E549" s="452"/>
      <c r="F549" s="452" t="s">
        <v>41</v>
      </c>
      <c r="G549" s="452" t="s">
        <v>2830</v>
      </c>
      <c r="H549" s="452" t="s">
        <v>2</v>
      </c>
      <c r="I549" s="452" t="s">
        <v>3</v>
      </c>
      <c r="J549" s="455" t="s">
        <v>24</v>
      </c>
      <c r="K549" s="455">
        <v>2020</v>
      </c>
      <c r="L549" s="452">
        <f>K549+10</f>
        <v>2030</v>
      </c>
    </row>
    <row r="550" spans="1:12" ht="18" customHeight="1" thickBot="1" x14ac:dyDescent="0.3">
      <c r="A550" s="450">
        <v>138</v>
      </c>
      <c r="B550" s="451" t="s">
        <v>1161</v>
      </c>
      <c r="C550" s="451" t="s">
        <v>2619</v>
      </c>
      <c r="D550" s="455" t="s">
        <v>33</v>
      </c>
      <c r="E550" s="455"/>
      <c r="F550" s="455" t="s">
        <v>41</v>
      </c>
      <c r="G550" s="455">
        <v>227</v>
      </c>
      <c r="H550" s="455" t="s">
        <v>23</v>
      </c>
      <c r="I550" s="455" t="s">
        <v>5</v>
      </c>
      <c r="J550" s="455" t="s">
        <v>24</v>
      </c>
      <c r="K550" s="455">
        <v>2019</v>
      </c>
      <c r="L550" s="455">
        <f t="shared" si="14"/>
        <v>2029</v>
      </c>
    </row>
    <row r="551" spans="1:12" ht="18" customHeight="1" thickBot="1" x14ac:dyDescent="0.3">
      <c r="A551" s="450">
        <v>139</v>
      </c>
      <c r="B551" s="451" t="s">
        <v>1161</v>
      </c>
      <c r="C551" s="451" t="s">
        <v>2619</v>
      </c>
      <c r="D551" s="455" t="s">
        <v>37</v>
      </c>
      <c r="E551" s="455"/>
      <c r="F551" s="455" t="s">
        <v>41</v>
      </c>
      <c r="G551" s="455">
        <v>228</v>
      </c>
      <c r="H551" s="455" t="s">
        <v>23</v>
      </c>
      <c r="I551" s="455" t="s">
        <v>5</v>
      </c>
      <c r="J551" s="455" t="s">
        <v>782</v>
      </c>
      <c r="K551" s="455">
        <v>2018</v>
      </c>
      <c r="L551" s="455">
        <f t="shared" si="14"/>
        <v>2028</v>
      </c>
    </row>
    <row r="552" spans="1:12" ht="18" customHeight="1" thickBot="1" x14ac:dyDescent="0.3">
      <c r="A552" s="450">
        <v>140</v>
      </c>
      <c r="B552" s="451" t="s">
        <v>1161</v>
      </c>
      <c r="C552" s="451" t="s">
        <v>2619</v>
      </c>
      <c r="D552" s="455" t="s">
        <v>37</v>
      </c>
      <c r="E552" s="455"/>
      <c r="F552" s="455" t="s">
        <v>2831</v>
      </c>
      <c r="G552" s="455" t="s">
        <v>2832</v>
      </c>
      <c r="H552" s="455" t="s">
        <v>23</v>
      </c>
      <c r="I552" s="455" t="s">
        <v>5</v>
      </c>
      <c r="J552" s="455" t="s">
        <v>24</v>
      </c>
      <c r="K552" s="455">
        <v>2021</v>
      </c>
      <c r="L552" s="455">
        <f t="shared" si="14"/>
        <v>2031</v>
      </c>
    </row>
    <row r="553" spans="1:12" ht="18" customHeight="1" thickBot="1" x14ac:dyDescent="0.3">
      <c r="A553" s="450">
        <v>141</v>
      </c>
      <c r="B553" s="451" t="s">
        <v>1161</v>
      </c>
      <c r="C553" s="451" t="s">
        <v>2619</v>
      </c>
      <c r="D553" s="452" t="s">
        <v>37</v>
      </c>
      <c r="E553" s="452"/>
      <c r="F553" s="452" t="s">
        <v>41</v>
      </c>
      <c r="G553" s="452">
        <v>229</v>
      </c>
      <c r="H553" s="452" t="s">
        <v>2</v>
      </c>
      <c r="I553" s="452" t="s">
        <v>3</v>
      </c>
      <c r="J553" s="455" t="s">
        <v>24</v>
      </c>
      <c r="K553" s="455">
        <v>2020</v>
      </c>
      <c r="L553" s="452">
        <f t="shared" si="14"/>
        <v>2030</v>
      </c>
    </row>
    <row r="554" spans="1:12" ht="18" customHeight="1" thickBot="1" x14ac:dyDescent="0.3">
      <c r="A554" s="450">
        <v>142</v>
      </c>
      <c r="B554" s="451" t="s">
        <v>1161</v>
      </c>
      <c r="C554" s="451" t="s">
        <v>2619</v>
      </c>
      <c r="D554" s="452" t="s">
        <v>37</v>
      </c>
      <c r="E554" s="452"/>
      <c r="F554" s="452" t="s">
        <v>41</v>
      </c>
      <c r="G554" s="452">
        <v>230</v>
      </c>
      <c r="H554" s="452" t="s">
        <v>23</v>
      </c>
      <c r="I554" s="452" t="s">
        <v>5</v>
      </c>
      <c r="J554" s="455" t="s">
        <v>782</v>
      </c>
      <c r="K554" s="455">
        <v>2018</v>
      </c>
      <c r="L554" s="452">
        <f t="shared" si="14"/>
        <v>2028</v>
      </c>
    </row>
    <row r="555" spans="1:12" ht="18" customHeight="1" thickBot="1" x14ac:dyDescent="0.3">
      <c r="A555" s="450">
        <v>143</v>
      </c>
      <c r="B555" s="451" t="s">
        <v>1161</v>
      </c>
      <c r="C555" s="451" t="s">
        <v>2619</v>
      </c>
      <c r="D555" s="452" t="s">
        <v>37</v>
      </c>
      <c r="E555" s="452"/>
      <c r="F555" s="452" t="s">
        <v>2733</v>
      </c>
      <c r="G555" s="452" t="s">
        <v>2833</v>
      </c>
      <c r="H555" s="452" t="s">
        <v>23</v>
      </c>
      <c r="I555" s="452" t="s">
        <v>5</v>
      </c>
      <c r="J555" s="455" t="s">
        <v>24</v>
      </c>
      <c r="K555" s="455">
        <v>2021</v>
      </c>
      <c r="L555" s="452">
        <f t="shared" si="14"/>
        <v>2031</v>
      </c>
    </row>
    <row r="556" spans="1:12" ht="18" customHeight="1" thickBot="1" x14ac:dyDescent="0.3">
      <c r="A556" s="450">
        <v>144</v>
      </c>
      <c r="B556" s="451" t="s">
        <v>1161</v>
      </c>
      <c r="C556" s="451" t="s">
        <v>2619</v>
      </c>
      <c r="D556" s="452" t="s">
        <v>37</v>
      </c>
      <c r="E556" s="452"/>
      <c r="F556" s="452" t="s">
        <v>41</v>
      </c>
      <c r="G556" s="452">
        <v>231</v>
      </c>
      <c r="H556" s="452" t="s">
        <v>23</v>
      </c>
      <c r="I556" s="452" t="s">
        <v>5</v>
      </c>
      <c r="J556" s="455" t="s">
        <v>30</v>
      </c>
      <c r="K556" s="455">
        <v>2025</v>
      </c>
      <c r="L556" s="452">
        <f t="shared" si="14"/>
        <v>2035</v>
      </c>
    </row>
    <row r="557" spans="1:12" ht="18" customHeight="1" thickBot="1" x14ac:dyDescent="0.3">
      <c r="A557" s="450">
        <v>145</v>
      </c>
      <c r="B557" s="451" t="s">
        <v>1161</v>
      </c>
      <c r="C557" s="451" t="s">
        <v>2619</v>
      </c>
      <c r="D557" s="452" t="s">
        <v>37</v>
      </c>
      <c r="E557" s="452"/>
      <c r="F557" s="452" t="s">
        <v>41</v>
      </c>
      <c r="G557" s="452">
        <v>232</v>
      </c>
      <c r="H557" s="452" t="s">
        <v>2</v>
      </c>
      <c r="I557" s="452" t="s">
        <v>3</v>
      </c>
      <c r="J557" s="455" t="s">
        <v>24</v>
      </c>
      <c r="K557" s="455">
        <v>2020</v>
      </c>
      <c r="L557" s="452">
        <f t="shared" si="14"/>
        <v>2030</v>
      </c>
    </row>
    <row r="558" spans="1:12" ht="18" customHeight="1" thickBot="1" x14ac:dyDescent="0.3">
      <c r="A558" s="450">
        <v>146</v>
      </c>
      <c r="B558" s="451" t="s">
        <v>1161</v>
      </c>
      <c r="C558" s="451" t="s">
        <v>2619</v>
      </c>
      <c r="D558" s="452" t="s">
        <v>37</v>
      </c>
      <c r="E558" s="452"/>
      <c r="F558" s="452" t="s">
        <v>41</v>
      </c>
      <c r="G558" s="452">
        <v>233</v>
      </c>
      <c r="H558" s="452" t="s">
        <v>23</v>
      </c>
      <c r="I558" s="452" t="s">
        <v>5</v>
      </c>
      <c r="J558" s="455" t="s">
        <v>24</v>
      </c>
      <c r="K558" s="455">
        <v>2019</v>
      </c>
      <c r="L558" s="452">
        <f t="shared" si="14"/>
        <v>2029</v>
      </c>
    </row>
    <row r="559" spans="1:12" ht="18" customHeight="1" thickBot="1" x14ac:dyDescent="0.3">
      <c r="A559" s="450">
        <v>147</v>
      </c>
      <c r="B559" s="451" t="s">
        <v>1161</v>
      </c>
      <c r="C559" s="451" t="s">
        <v>2619</v>
      </c>
      <c r="D559" s="452" t="s">
        <v>37</v>
      </c>
      <c r="E559" s="452"/>
      <c r="F559" s="452" t="s">
        <v>41</v>
      </c>
      <c r="G559" s="452">
        <v>234</v>
      </c>
      <c r="H559" s="452" t="s">
        <v>23</v>
      </c>
      <c r="I559" s="452" t="s">
        <v>5</v>
      </c>
      <c r="J559" s="455" t="s">
        <v>30</v>
      </c>
      <c r="K559" s="455">
        <v>2025</v>
      </c>
      <c r="L559" s="452">
        <f t="shared" si="14"/>
        <v>2035</v>
      </c>
    </row>
    <row r="560" spans="1:12" ht="18" customHeight="1" thickBot="1" x14ac:dyDescent="0.3">
      <c r="A560" s="450">
        <v>148</v>
      </c>
      <c r="B560" s="451" t="s">
        <v>1161</v>
      </c>
      <c r="C560" s="451" t="s">
        <v>2619</v>
      </c>
      <c r="D560" s="452" t="s">
        <v>37</v>
      </c>
      <c r="E560" s="452"/>
      <c r="F560" s="452" t="s">
        <v>41</v>
      </c>
      <c r="G560" s="452" t="s">
        <v>2834</v>
      </c>
      <c r="H560" s="452" t="s">
        <v>23</v>
      </c>
      <c r="I560" s="452" t="s">
        <v>5</v>
      </c>
      <c r="J560" s="455" t="s">
        <v>30</v>
      </c>
      <c r="K560" s="455">
        <v>2016</v>
      </c>
      <c r="L560" s="452">
        <f t="shared" si="14"/>
        <v>2026</v>
      </c>
    </row>
    <row r="561" spans="1:12" ht="18" customHeight="1" thickBot="1" x14ac:dyDescent="0.3">
      <c r="A561" s="450">
        <v>149</v>
      </c>
      <c r="B561" s="451" t="s">
        <v>1161</v>
      </c>
      <c r="C561" s="451" t="s">
        <v>2619</v>
      </c>
      <c r="D561" s="452" t="s">
        <v>37</v>
      </c>
      <c r="E561" s="452"/>
      <c r="F561" s="452" t="s">
        <v>41</v>
      </c>
      <c r="G561" s="452">
        <v>235</v>
      </c>
      <c r="H561" s="452" t="s">
        <v>23</v>
      </c>
      <c r="I561" s="452" t="s">
        <v>5</v>
      </c>
      <c r="J561" s="455" t="s">
        <v>30</v>
      </c>
      <c r="K561" s="455">
        <v>2025</v>
      </c>
      <c r="L561" s="452">
        <f t="shared" si="14"/>
        <v>2035</v>
      </c>
    </row>
    <row r="562" spans="1:12" ht="18" customHeight="1" thickBot="1" x14ac:dyDescent="0.3">
      <c r="A562" s="450">
        <v>150</v>
      </c>
      <c r="B562" s="451" t="s">
        <v>1161</v>
      </c>
      <c r="C562" s="451" t="s">
        <v>2619</v>
      </c>
      <c r="D562" s="452" t="s">
        <v>37</v>
      </c>
      <c r="E562" s="452"/>
      <c r="F562" s="452" t="s">
        <v>41</v>
      </c>
      <c r="G562" s="452">
        <v>236</v>
      </c>
      <c r="H562" s="452" t="s">
        <v>2</v>
      </c>
      <c r="I562" s="452" t="s">
        <v>3</v>
      </c>
      <c r="J562" s="452" t="s">
        <v>30</v>
      </c>
      <c r="K562" s="452">
        <v>2025</v>
      </c>
      <c r="L562" s="452">
        <f t="shared" si="14"/>
        <v>2035</v>
      </c>
    </row>
    <row r="563" spans="1:12" ht="18" customHeight="1" thickBot="1" x14ac:dyDescent="0.3">
      <c r="A563" s="450">
        <v>151</v>
      </c>
      <c r="B563" s="451" t="s">
        <v>1161</v>
      </c>
      <c r="C563" s="451" t="s">
        <v>2619</v>
      </c>
      <c r="D563" s="452" t="s">
        <v>37</v>
      </c>
      <c r="E563" s="452"/>
      <c r="F563" s="452" t="s">
        <v>41</v>
      </c>
      <c r="G563" s="452">
        <v>237</v>
      </c>
      <c r="H563" s="452" t="s">
        <v>23</v>
      </c>
      <c r="I563" s="452" t="s">
        <v>5</v>
      </c>
      <c r="J563" s="455" t="s">
        <v>24</v>
      </c>
      <c r="K563" s="455">
        <v>2021</v>
      </c>
      <c r="L563" s="452">
        <f t="shared" si="14"/>
        <v>2031</v>
      </c>
    </row>
    <row r="564" spans="1:12" ht="18" customHeight="1" thickBot="1" x14ac:dyDescent="0.3">
      <c r="A564" s="450">
        <v>152</v>
      </c>
      <c r="B564" s="451" t="s">
        <v>1161</v>
      </c>
      <c r="C564" s="451" t="s">
        <v>2619</v>
      </c>
      <c r="D564" s="452" t="s">
        <v>37</v>
      </c>
      <c r="E564" s="452"/>
      <c r="F564" s="452" t="s">
        <v>41</v>
      </c>
      <c r="G564" s="452">
        <v>238</v>
      </c>
      <c r="H564" s="452" t="s">
        <v>23</v>
      </c>
      <c r="I564" s="452" t="s">
        <v>5</v>
      </c>
      <c r="J564" s="455" t="s">
        <v>24</v>
      </c>
      <c r="K564" s="455">
        <v>2019</v>
      </c>
      <c r="L564" s="452">
        <f t="shared" si="14"/>
        <v>2029</v>
      </c>
    </row>
    <row r="565" spans="1:12" ht="18" customHeight="1" thickBot="1" x14ac:dyDescent="0.3">
      <c r="A565" s="450">
        <v>153</v>
      </c>
      <c r="B565" s="451" t="s">
        <v>1161</v>
      </c>
      <c r="C565" s="451" t="s">
        <v>2619</v>
      </c>
      <c r="D565" s="452" t="s">
        <v>37</v>
      </c>
      <c r="E565" s="452"/>
      <c r="F565" s="452" t="s">
        <v>2835</v>
      </c>
      <c r="G565" s="452">
        <v>239</v>
      </c>
      <c r="H565" s="452" t="s">
        <v>2</v>
      </c>
      <c r="I565" s="452" t="s">
        <v>3</v>
      </c>
      <c r="J565" s="455" t="s">
        <v>30</v>
      </c>
      <c r="K565" s="455">
        <v>2025</v>
      </c>
      <c r="L565" s="452">
        <f t="shared" si="14"/>
        <v>2035</v>
      </c>
    </row>
    <row r="566" spans="1:12" ht="18" customHeight="1" thickBot="1" x14ac:dyDescent="0.3">
      <c r="A566" s="450">
        <v>154</v>
      </c>
      <c r="B566" s="451" t="s">
        <v>1161</v>
      </c>
      <c r="C566" s="451" t="s">
        <v>2619</v>
      </c>
      <c r="D566" s="452" t="s">
        <v>37</v>
      </c>
      <c r="E566" s="452"/>
      <c r="F566" s="452" t="s">
        <v>2835</v>
      </c>
      <c r="G566" s="452" t="s">
        <v>2836</v>
      </c>
      <c r="H566" s="452" t="s">
        <v>23</v>
      </c>
      <c r="I566" s="452" t="s">
        <v>5</v>
      </c>
      <c r="J566" s="455" t="s">
        <v>782</v>
      </c>
      <c r="K566" s="455">
        <v>2018</v>
      </c>
      <c r="L566" s="452">
        <f t="shared" si="14"/>
        <v>2028</v>
      </c>
    </row>
    <row r="567" spans="1:12" ht="18" customHeight="1" x14ac:dyDescent="0.25">
      <c r="A567" s="1"/>
    </row>
    <row r="568" spans="1:12" ht="18" customHeight="1" x14ac:dyDescent="0.25">
      <c r="A568" s="1"/>
    </row>
    <row r="569" spans="1:12" ht="23.25" x14ac:dyDescent="0.25">
      <c r="A569" s="395" t="s">
        <v>2837</v>
      </c>
      <c r="B569" s="395"/>
      <c r="C569" s="395"/>
      <c r="D569" s="395"/>
      <c r="E569" s="395"/>
      <c r="F569" s="395"/>
      <c r="G569" s="395"/>
      <c r="H569" s="395"/>
      <c r="I569" s="395"/>
      <c r="J569" s="395"/>
      <c r="K569" s="395"/>
      <c r="L569" s="395"/>
    </row>
    <row r="571" spans="1:12" ht="21.75" thickBot="1" x14ac:dyDescent="0.4">
      <c r="A571" s="476" t="s">
        <v>2741</v>
      </c>
      <c r="B571" s="33" t="s">
        <v>456</v>
      </c>
      <c r="C571" s="33">
        <f>A593</f>
        <v>20</v>
      </c>
    </row>
    <row r="572" spans="1:12" ht="18" customHeight="1" x14ac:dyDescent="0.25">
      <c r="A572" s="46"/>
      <c r="B572" s="477" t="s">
        <v>9</v>
      </c>
      <c r="C572" s="478" t="s">
        <v>10</v>
      </c>
      <c r="D572" s="477" t="s">
        <v>11</v>
      </c>
      <c r="E572" s="479" t="s">
        <v>12</v>
      </c>
      <c r="F572" s="477" t="s">
        <v>14</v>
      </c>
      <c r="G572" s="477" t="s">
        <v>15</v>
      </c>
      <c r="H572" s="477" t="s">
        <v>16</v>
      </c>
      <c r="I572" s="477" t="s">
        <v>17</v>
      </c>
      <c r="J572" s="477" t="s">
        <v>18</v>
      </c>
      <c r="K572" s="477" t="s">
        <v>19</v>
      </c>
      <c r="L572" s="480" t="s">
        <v>2742</v>
      </c>
    </row>
    <row r="573" spans="1:12" ht="18.75" thickBot="1" x14ac:dyDescent="0.3">
      <c r="A573" s="47"/>
      <c r="B573" s="481"/>
      <c r="C573" s="482"/>
      <c r="D573" s="481"/>
      <c r="E573" s="483" t="s">
        <v>13</v>
      </c>
      <c r="F573" s="481"/>
      <c r="G573" s="481"/>
      <c r="H573" s="481"/>
      <c r="I573" s="481"/>
      <c r="J573" s="481"/>
      <c r="K573" s="481"/>
      <c r="L573" s="484"/>
    </row>
    <row r="574" spans="1:12" ht="18" customHeight="1" thickBot="1" x14ac:dyDescent="0.3">
      <c r="A574" s="44">
        <v>1</v>
      </c>
      <c r="B574" s="8" t="s">
        <v>1161</v>
      </c>
      <c r="C574" s="8" t="s">
        <v>925</v>
      </c>
      <c r="D574" s="205" t="s">
        <v>2694</v>
      </c>
      <c r="E574" s="502"/>
      <c r="F574" s="205" t="s">
        <v>2838</v>
      </c>
      <c r="G574" s="205">
        <v>10</v>
      </c>
      <c r="H574" s="205" t="s">
        <v>2741</v>
      </c>
      <c r="I574" s="7" t="s">
        <v>2839</v>
      </c>
      <c r="J574" s="503"/>
      <c r="K574" s="205">
        <v>2019</v>
      </c>
      <c r="L574" s="205"/>
    </row>
    <row r="575" spans="1:12" ht="18" customHeight="1" thickBot="1" x14ac:dyDescent="0.3">
      <c r="A575" s="44">
        <v>2</v>
      </c>
      <c r="B575" s="8" t="s">
        <v>1161</v>
      </c>
      <c r="C575" s="8" t="s">
        <v>925</v>
      </c>
      <c r="D575" s="205" t="s">
        <v>2694</v>
      </c>
      <c r="E575" s="504"/>
      <c r="F575" s="7" t="s">
        <v>2840</v>
      </c>
      <c r="G575" s="9">
        <v>12</v>
      </c>
      <c r="H575" s="9" t="s">
        <v>2741</v>
      </c>
      <c r="I575" s="7" t="s">
        <v>2839</v>
      </c>
      <c r="J575" s="505"/>
      <c r="K575" s="9">
        <v>2019</v>
      </c>
      <c r="L575" s="9"/>
    </row>
    <row r="576" spans="1:12" ht="18" customHeight="1" thickBot="1" x14ac:dyDescent="0.3">
      <c r="A576" s="44">
        <v>3</v>
      </c>
      <c r="B576" s="8" t="s">
        <v>1161</v>
      </c>
      <c r="C576" s="8" t="s">
        <v>925</v>
      </c>
      <c r="D576" s="205" t="s">
        <v>2694</v>
      </c>
      <c r="E576" s="504"/>
      <c r="F576" s="7" t="s">
        <v>2841</v>
      </c>
      <c r="G576" s="9">
        <v>13</v>
      </c>
      <c r="H576" s="9" t="s">
        <v>2741</v>
      </c>
      <c r="I576" s="9" t="s">
        <v>2744</v>
      </c>
      <c r="J576" s="505"/>
      <c r="K576" s="9">
        <v>2025</v>
      </c>
      <c r="L576" s="9"/>
    </row>
    <row r="577" spans="1:12" ht="18" customHeight="1" thickBot="1" x14ac:dyDescent="0.3">
      <c r="A577" s="44">
        <v>4</v>
      </c>
      <c r="B577" s="8" t="s">
        <v>1161</v>
      </c>
      <c r="C577" s="8" t="s">
        <v>925</v>
      </c>
      <c r="D577" s="205" t="s">
        <v>2694</v>
      </c>
      <c r="E577" s="504"/>
      <c r="F577" s="9" t="s">
        <v>2842</v>
      </c>
      <c r="G577" s="9">
        <v>14</v>
      </c>
      <c r="H577" s="9" t="s">
        <v>2741</v>
      </c>
      <c r="I577" s="7" t="s">
        <v>2839</v>
      </c>
      <c r="J577" s="505"/>
      <c r="K577" s="9">
        <v>2017</v>
      </c>
      <c r="L577" s="9"/>
    </row>
    <row r="578" spans="1:12" ht="18" customHeight="1" thickBot="1" x14ac:dyDescent="0.3">
      <c r="A578" s="44">
        <v>5</v>
      </c>
      <c r="B578" s="8" t="s">
        <v>1161</v>
      </c>
      <c r="C578" s="8" t="s">
        <v>925</v>
      </c>
      <c r="D578" s="205" t="s">
        <v>2694</v>
      </c>
      <c r="E578" s="504"/>
      <c r="F578" s="7" t="s">
        <v>2843</v>
      </c>
      <c r="G578" s="9">
        <v>17</v>
      </c>
      <c r="H578" s="9" t="s">
        <v>2741</v>
      </c>
      <c r="I578" s="9" t="s">
        <v>2744</v>
      </c>
      <c r="J578" s="505"/>
      <c r="K578" s="9">
        <v>2018</v>
      </c>
      <c r="L578" s="9"/>
    </row>
    <row r="579" spans="1:12" ht="18" customHeight="1" thickBot="1" x14ac:dyDescent="0.3">
      <c r="A579" s="44">
        <v>6</v>
      </c>
      <c r="B579" s="8" t="s">
        <v>1161</v>
      </c>
      <c r="C579" s="8" t="s">
        <v>925</v>
      </c>
      <c r="D579" s="7" t="s">
        <v>1181</v>
      </c>
      <c r="E579" s="493"/>
      <c r="F579" s="7" t="s">
        <v>2843</v>
      </c>
      <c r="G579" s="7">
        <v>20</v>
      </c>
      <c r="H579" s="7" t="s">
        <v>2741</v>
      </c>
      <c r="I579" s="7" t="s">
        <v>2744</v>
      </c>
      <c r="J579" s="494"/>
      <c r="K579" s="7">
        <v>2019</v>
      </c>
      <c r="L579" s="7"/>
    </row>
    <row r="580" spans="1:12" ht="18" customHeight="1" thickBot="1" x14ac:dyDescent="0.3">
      <c r="A580" s="44">
        <v>7</v>
      </c>
      <c r="B580" s="8" t="s">
        <v>1161</v>
      </c>
      <c r="C580" s="8" t="s">
        <v>925</v>
      </c>
      <c r="D580" s="7" t="s">
        <v>1181</v>
      </c>
      <c r="E580" s="493"/>
      <c r="F580" s="7" t="s">
        <v>2746</v>
      </c>
      <c r="G580" s="7">
        <v>21</v>
      </c>
      <c r="H580" s="7" t="s">
        <v>2741</v>
      </c>
      <c r="I580" s="7" t="s">
        <v>2744</v>
      </c>
      <c r="J580" s="494"/>
      <c r="K580" s="7">
        <v>2017</v>
      </c>
      <c r="L580" s="7"/>
    </row>
    <row r="581" spans="1:12" ht="18" customHeight="1" thickBot="1" x14ac:dyDescent="0.3">
      <c r="A581" s="44">
        <v>8</v>
      </c>
      <c r="B581" s="8" t="s">
        <v>1161</v>
      </c>
      <c r="C581" s="8" t="s">
        <v>925</v>
      </c>
      <c r="D581" s="7" t="s">
        <v>1181</v>
      </c>
      <c r="E581" s="493"/>
      <c r="F581" s="7" t="s">
        <v>2844</v>
      </c>
      <c r="G581" s="7">
        <v>22</v>
      </c>
      <c r="H581" s="7" t="s">
        <v>2741</v>
      </c>
      <c r="I581" s="7" t="s">
        <v>2845</v>
      </c>
      <c r="J581" s="494"/>
      <c r="K581" s="7">
        <v>2017</v>
      </c>
      <c r="L581" s="7"/>
    </row>
    <row r="582" spans="1:12" ht="18" customHeight="1" thickBot="1" x14ac:dyDescent="0.3">
      <c r="A582" s="44">
        <v>9</v>
      </c>
      <c r="B582" s="8" t="s">
        <v>1161</v>
      </c>
      <c r="C582" s="8" t="s">
        <v>925</v>
      </c>
      <c r="D582" s="7" t="s">
        <v>1181</v>
      </c>
      <c r="E582" s="506"/>
      <c r="F582" s="225" t="s">
        <v>2789</v>
      </c>
      <c r="G582" s="225">
        <v>23</v>
      </c>
      <c r="H582" s="225" t="s">
        <v>2741</v>
      </c>
      <c r="I582" s="11" t="s">
        <v>2744</v>
      </c>
      <c r="J582" s="507"/>
      <c r="K582" s="225">
        <v>2017</v>
      </c>
      <c r="L582" s="225"/>
    </row>
    <row r="583" spans="1:12" ht="18" customHeight="1" thickBot="1" x14ac:dyDescent="0.3">
      <c r="A583" s="44">
        <v>10</v>
      </c>
      <c r="B583" s="8" t="s">
        <v>1161</v>
      </c>
      <c r="C583" s="8" t="s">
        <v>925</v>
      </c>
      <c r="D583" s="7" t="s">
        <v>29</v>
      </c>
      <c r="E583" s="493"/>
      <c r="F583" s="7" t="s">
        <v>2843</v>
      </c>
      <c r="G583" s="7">
        <v>24</v>
      </c>
      <c r="H583" s="7" t="s">
        <v>2741</v>
      </c>
      <c r="I583" s="7" t="s">
        <v>2744</v>
      </c>
      <c r="J583" s="494"/>
      <c r="K583" s="7">
        <v>2017</v>
      </c>
      <c r="L583" s="7"/>
    </row>
    <row r="584" spans="1:12" ht="18" customHeight="1" thickBot="1" x14ac:dyDescent="0.3">
      <c r="A584" s="44">
        <v>11</v>
      </c>
      <c r="B584" s="8" t="s">
        <v>1161</v>
      </c>
      <c r="C584" s="8" t="s">
        <v>925</v>
      </c>
      <c r="D584" s="7" t="s">
        <v>29</v>
      </c>
      <c r="E584" s="493"/>
      <c r="F584" s="7" t="s">
        <v>2789</v>
      </c>
      <c r="G584" s="7">
        <v>25</v>
      </c>
      <c r="H584" s="7" t="s">
        <v>2741</v>
      </c>
      <c r="I584" s="7" t="s">
        <v>2744</v>
      </c>
      <c r="J584" s="494"/>
      <c r="K584" s="7">
        <v>2018</v>
      </c>
      <c r="L584" s="7"/>
    </row>
    <row r="585" spans="1:12" ht="18" customHeight="1" thickBot="1" x14ac:dyDescent="0.3">
      <c r="A585" s="44">
        <v>12</v>
      </c>
      <c r="B585" s="8" t="s">
        <v>1161</v>
      </c>
      <c r="C585" s="8" t="s">
        <v>925</v>
      </c>
      <c r="D585" s="7" t="s">
        <v>31</v>
      </c>
      <c r="E585" s="493"/>
      <c r="F585" s="7" t="s">
        <v>2843</v>
      </c>
      <c r="G585" s="7">
        <v>28</v>
      </c>
      <c r="H585" s="7" t="s">
        <v>2741</v>
      </c>
      <c r="I585" s="7" t="s">
        <v>2744</v>
      </c>
      <c r="J585" s="494"/>
      <c r="K585" s="7">
        <v>2018</v>
      </c>
      <c r="L585" s="7"/>
    </row>
    <row r="586" spans="1:12" ht="18" customHeight="1" thickBot="1" x14ac:dyDescent="0.3">
      <c r="A586" s="44">
        <v>13</v>
      </c>
      <c r="B586" s="8" t="s">
        <v>1161</v>
      </c>
      <c r="C586" s="8" t="s">
        <v>925</v>
      </c>
      <c r="D586" s="7" t="s">
        <v>31</v>
      </c>
      <c r="E586" s="493"/>
      <c r="F586" s="7" t="s">
        <v>2789</v>
      </c>
      <c r="G586" s="7">
        <v>29</v>
      </c>
      <c r="H586" s="7" t="s">
        <v>2741</v>
      </c>
      <c r="I586" s="7" t="s">
        <v>2744</v>
      </c>
      <c r="J586" s="494"/>
      <c r="K586" s="7">
        <v>2018</v>
      </c>
      <c r="L586" s="7"/>
    </row>
    <row r="587" spans="1:12" ht="18" customHeight="1" thickBot="1" x14ac:dyDescent="0.3">
      <c r="A587" s="44">
        <v>14</v>
      </c>
      <c r="B587" s="8" t="s">
        <v>1161</v>
      </c>
      <c r="C587" s="8" t="s">
        <v>925</v>
      </c>
      <c r="D587" s="7" t="s">
        <v>31</v>
      </c>
      <c r="E587" s="493"/>
      <c r="F587" s="7" t="s">
        <v>2746</v>
      </c>
      <c r="G587" s="7">
        <v>30</v>
      </c>
      <c r="H587" s="7" t="s">
        <v>2741</v>
      </c>
      <c r="I587" s="7" t="s">
        <v>2744</v>
      </c>
      <c r="J587" s="494"/>
      <c r="K587" s="7">
        <v>2015</v>
      </c>
      <c r="L587" s="7"/>
    </row>
    <row r="588" spans="1:12" ht="18" customHeight="1" thickBot="1" x14ac:dyDescent="0.3">
      <c r="A588" s="44">
        <v>15</v>
      </c>
      <c r="B588" s="8" t="s">
        <v>1161</v>
      </c>
      <c r="C588" s="8" t="s">
        <v>925</v>
      </c>
      <c r="D588" s="7" t="s">
        <v>33</v>
      </c>
      <c r="E588" s="493"/>
      <c r="F588" s="7" t="s">
        <v>2843</v>
      </c>
      <c r="G588" s="7">
        <v>32</v>
      </c>
      <c r="H588" s="7" t="s">
        <v>2741</v>
      </c>
      <c r="I588" s="7" t="s">
        <v>2744</v>
      </c>
      <c r="J588" s="494"/>
      <c r="K588" s="7">
        <v>2017</v>
      </c>
      <c r="L588" s="9"/>
    </row>
    <row r="589" spans="1:12" ht="18" customHeight="1" thickBot="1" x14ac:dyDescent="0.3">
      <c r="A589" s="44">
        <v>16</v>
      </c>
      <c r="B589" s="8" t="s">
        <v>1161</v>
      </c>
      <c r="C589" s="8" t="s">
        <v>925</v>
      </c>
      <c r="D589" s="7" t="s">
        <v>33</v>
      </c>
      <c r="E589" s="493"/>
      <c r="F589" s="7" t="s">
        <v>2789</v>
      </c>
      <c r="G589" s="7">
        <v>33</v>
      </c>
      <c r="H589" s="7" t="s">
        <v>2741</v>
      </c>
      <c r="I589" s="7" t="s">
        <v>2744</v>
      </c>
      <c r="J589" s="494"/>
      <c r="K589" s="7">
        <v>2018</v>
      </c>
      <c r="L589" s="9"/>
    </row>
    <row r="590" spans="1:12" ht="18" customHeight="1" thickBot="1" x14ac:dyDescent="0.3">
      <c r="A590" s="44">
        <v>17</v>
      </c>
      <c r="B590" s="8" t="s">
        <v>1161</v>
      </c>
      <c r="C590" s="8" t="s">
        <v>925</v>
      </c>
      <c r="D590" s="7" t="s">
        <v>33</v>
      </c>
      <c r="E590" s="493"/>
      <c r="F590" s="7" t="s">
        <v>2746</v>
      </c>
      <c r="G590" s="7">
        <v>34</v>
      </c>
      <c r="H590" s="7" t="s">
        <v>2741</v>
      </c>
      <c r="I590" s="7" t="s">
        <v>2845</v>
      </c>
      <c r="J590" s="494"/>
      <c r="K590" s="7">
        <v>2017</v>
      </c>
      <c r="L590" s="9"/>
    </row>
    <row r="591" spans="1:12" ht="18" customHeight="1" thickBot="1" x14ac:dyDescent="0.3">
      <c r="A591" s="44">
        <v>18</v>
      </c>
      <c r="B591" s="8" t="s">
        <v>1161</v>
      </c>
      <c r="C591" s="8" t="s">
        <v>925</v>
      </c>
      <c r="D591" s="7" t="s">
        <v>37</v>
      </c>
      <c r="E591" s="493"/>
      <c r="F591" s="7" t="s">
        <v>2843</v>
      </c>
      <c r="G591" s="7">
        <v>36</v>
      </c>
      <c r="H591" s="7" t="s">
        <v>2741</v>
      </c>
      <c r="I591" s="7" t="s">
        <v>2744</v>
      </c>
      <c r="J591" s="494"/>
      <c r="K591" s="7">
        <v>2018</v>
      </c>
      <c r="L591" s="9"/>
    </row>
    <row r="592" spans="1:12" ht="18" customHeight="1" thickBot="1" x14ac:dyDescent="0.3">
      <c r="A592" s="44">
        <v>19</v>
      </c>
      <c r="B592" s="8" t="s">
        <v>1161</v>
      </c>
      <c r="C592" s="8" t="s">
        <v>925</v>
      </c>
      <c r="D592" s="7" t="s">
        <v>37</v>
      </c>
      <c r="E592" s="493"/>
      <c r="F592" s="7" t="s">
        <v>2789</v>
      </c>
      <c r="G592" s="7">
        <v>37</v>
      </c>
      <c r="H592" s="7" t="s">
        <v>2741</v>
      </c>
      <c r="I592" s="7" t="s">
        <v>2744</v>
      </c>
      <c r="J592" s="494"/>
      <c r="K592" s="7">
        <v>2015</v>
      </c>
      <c r="L592" s="9"/>
    </row>
    <row r="593" spans="1:12" ht="18" customHeight="1" thickBot="1" x14ac:dyDescent="0.3">
      <c r="A593" s="44">
        <v>20</v>
      </c>
      <c r="B593" s="8" t="s">
        <v>1161</v>
      </c>
      <c r="C593" s="8" t="s">
        <v>925</v>
      </c>
      <c r="D593" s="11" t="s">
        <v>37</v>
      </c>
      <c r="E593" s="508"/>
      <c r="F593" s="225" t="s">
        <v>2746</v>
      </c>
      <c r="G593" s="225">
        <v>39</v>
      </c>
      <c r="H593" s="225" t="s">
        <v>2741</v>
      </c>
      <c r="I593" s="225" t="s">
        <v>2744</v>
      </c>
      <c r="J593" s="507"/>
      <c r="K593" s="225">
        <v>2015</v>
      </c>
      <c r="L593" s="205"/>
    </row>
    <row r="594" spans="1:12" ht="18" customHeight="1" x14ac:dyDescent="0.25">
      <c r="A594" s="221"/>
      <c r="B594" s="226"/>
      <c r="C594" s="226"/>
      <c r="D594" s="221"/>
      <c r="E594" s="509"/>
      <c r="F594" s="460"/>
      <c r="G594" s="221"/>
      <c r="H594" s="221"/>
      <c r="I594" s="221"/>
      <c r="J594" s="510"/>
      <c r="K594" s="221"/>
      <c r="L594" s="219"/>
    </row>
    <row r="595" spans="1:12" x14ac:dyDescent="0.25">
      <c r="A595" s="1"/>
    </row>
    <row r="596" spans="1:12" ht="23.25" x14ac:dyDescent="0.25">
      <c r="A596" s="395" t="s">
        <v>2846</v>
      </c>
      <c r="B596" s="395"/>
      <c r="C596" s="395"/>
      <c r="D596" s="395"/>
      <c r="E596" s="395"/>
      <c r="F596" s="395"/>
      <c r="G596" s="395"/>
      <c r="H596" s="395"/>
      <c r="I596" s="395"/>
      <c r="J596" s="395"/>
      <c r="K596" s="395"/>
      <c r="L596" s="395"/>
    </row>
    <row r="598" spans="1:12" ht="21" thickBot="1" x14ac:dyDescent="0.35">
      <c r="A598" s="15" t="s">
        <v>51</v>
      </c>
      <c r="B598" s="34" t="s">
        <v>456</v>
      </c>
      <c r="C598" s="34">
        <f>A636</f>
        <v>36</v>
      </c>
    </row>
    <row r="599" spans="1:12" ht="18" x14ac:dyDescent="0.25">
      <c r="A599" s="390"/>
      <c r="B599" s="425" t="s">
        <v>9</v>
      </c>
      <c r="C599" s="425" t="s">
        <v>10</v>
      </c>
      <c r="D599" s="425" t="s">
        <v>11</v>
      </c>
      <c r="E599" s="12" t="s">
        <v>12</v>
      </c>
      <c r="F599" s="425" t="s">
        <v>14</v>
      </c>
      <c r="G599" s="425" t="s">
        <v>15</v>
      </c>
      <c r="H599" s="425" t="s">
        <v>16</v>
      </c>
      <c r="I599" s="425" t="s">
        <v>17</v>
      </c>
      <c r="J599" s="425" t="s">
        <v>18</v>
      </c>
      <c r="K599" s="425" t="s">
        <v>19</v>
      </c>
      <c r="L599" s="12" t="s">
        <v>20</v>
      </c>
    </row>
    <row r="600" spans="1:12" ht="18.75" thickBot="1" x14ac:dyDescent="0.3">
      <c r="A600" s="391"/>
      <c r="B600" s="426"/>
      <c r="C600" s="426"/>
      <c r="D600" s="426"/>
      <c r="E600" s="29" t="s">
        <v>13</v>
      </c>
      <c r="F600" s="426"/>
      <c r="G600" s="426"/>
      <c r="H600" s="426"/>
      <c r="I600" s="426"/>
      <c r="J600" s="426"/>
      <c r="K600" s="426"/>
      <c r="L600" s="29" t="s">
        <v>21</v>
      </c>
    </row>
    <row r="601" spans="1:12" ht="18" customHeight="1" thickBot="1" x14ac:dyDescent="0.3">
      <c r="A601" s="450">
        <v>1</v>
      </c>
      <c r="B601" s="451" t="s">
        <v>1161</v>
      </c>
      <c r="C601" s="451" t="s">
        <v>906</v>
      </c>
      <c r="D601" s="459" t="s">
        <v>2694</v>
      </c>
      <c r="E601" s="452"/>
      <c r="F601" s="452" t="s">
        <v>2847</v>
      </c>
      <c r="G601" s="452">
        <v>22</v>
      </c>
      <c r="H601" s="452" t="s">
        <v>26</v>
      </c>
      <c r="I601" s="452" t="s">
        <v>7</v>
      </c>
      <c r="J601" s="452" t="s">
        <v>466</v>
      </c>
      <c r="K601" s="452">
        <v>2018</v>
      </c>
      <c r="L601" s="452">
        <f t="shared" ref="L601:L636" si="15">K601+10</f>
        <v>2028</v>
      </c>
    </row>
    <row r="602" spans="1:12" ht="18" customHeight="1" thickBot="1" x14ac:dyDescent="0.3">
      <c r="A602" s="450">
        <v>2</v>
      </c>
      <c r="B602" s="451" t="s">
        <v>1161</v>
      </c>
      <c r="C602" s="451" t="s">
        <v>906</v>
      </c>
      <c r="D602" s="459" t="s">
        <v>2694</v>
      </c>
      <c r="E602" s="452"/>
      <c r="F602" s="452" t="s">
        <v>2762</v>
      </c>
      <c r="G602" s="452">
        <v>23</v>
      </c>
      <c r="H602" s="452" t="s">
        <v>26</v>
      </c>
      <c r="I602" s="452" t="s">
        <v>7</v>
      </c>
      <c r="J602" s="452" t="s">
        <v>55</v>
      </c>
      <c r="K602" s="452">
        <v>2008</v>
      </c>
      <c r="L602" s="452">
        <f t="shared" si="15"/>
        <v>2018</v>
      </c>
    </row>
    <row r="603" spans="1:12" ht="18" customHeight="1" thickBot="1" x14ac:dyDescent="0.3">
      <c r="A603" s="450">
        <v>3</v>
      </c>
      <c r="B603" s="451" t="s">
        <v>1161</v>
      </c>
      <c r="C603" s="451" t="s">
        <v>906</v>
      </c>
      <c r="D603" s="459" t="s">
        <v>2694</v>
      </c>
      <c r="E603" s="452"/>
      <c r="F603" s="452" t="s">
        <v>25</v>
      </c>
      <c r="G603" s="452">
        <v>24</v>
      </c>
      <c r="H603" s="452" t="s">
        <v>26</v>
      </c>
      <c r="I603" s="452" t="s">
        <v>7</v>
      </c>
      <c r="J603" s="452" t="s">
        <v>30</v>
      </c>
      <c r="K603" s="452">
        <v>2017</v>
      </c>
      <c r="L603" s="452">
        <f t="shared" si="15"/>
        <v>2027</v>
      </c>
    </row>
    <row r="604" spans="1:12" ht="18" customHeight="1" thickBot="1" x14ac:dyDescent="0.3">
      <c r="A604" s="450">
        <v>4</v>
      </c>
      <c r="B604" s="451" t="s">
        <v>1161</v>
      </c>
      <c r="C604" s="451" t="s">
        <v>906</v>
      </c>
      <c r="D604" s="459" t="s">
        <v>2694</v>
      </c>
      <c r="E604" s="452"/>
      <c r="F604" s="452" t="s">
        <v>25</v>
      </c>
      <c r="G604" s="452">
        <v>25</v>
      </c>
      <c r="H604" s="452" t="s">
        <v>26</v>
      </c>
      <c r="I604" s="452" t="s">
        <v>7</v>
      </c>
      <c r="J604" s="452" t="s">
        <v>30</v>
      </c>
      <c r="K604" s="452">
        <v>2017</v>
      </c>
      <c r="L604" s="452">
        <f t="shared" si="15"/>
        <v>2027</v>
      </c>
    </row>
    <row r="605" spans="1:12" ht="18" customHeight="1" thickBot="1" x14ac:dyDescent="0.3">
      <c r="A605" s="450">
        <v>5</v>
      </c>
      <c r="B605" s="451" t="s">
        <v>1161</v>
      </c>
      <c r="C605" s="451" t="s">
        <v>906</v>
      </c>
      <c r="D605" s="459" t="s">
        <v>2694</v>
      </c>
      <c r="E605" s="452"/>
      <c r="F605" s="452" t="s">
        <v>2848</v>
      </c>
      <c r="G605" s="452">
        <v>26</v>
      </c>
      <c r="H605" s="452" t="s">
        <v>2</v>
      </c>
      <c r="I605" s="452" t="s">
        <v>3</v>
      </c>
      <c r="J605" s="452" t="s">
        <v>30</v>
      </c>
      <c r="K605" s="452">
        <v>2024</v>
      </c>
      <c r="L605" s="452">
        <f t="shared" si="15"/>
        <v>2034</v>
      </c>
    </row>
    <row r="606" spans="1:12" ht="18" customHeight="1" thickBot="1" x14ac:dyDescent="0.3">
      <c r="A606" s="450">
        <v>6</v>
      </c>
      <c r="B606" s="451" t="s">
        <v>1161</v>
      </c>
      <c r="C606" s="451" t="s">
        <v>906</v>
      </c>
      <c r="D606" s="459" t="s">
        <v>2694</v>
      </c>
      <c r="E606" s="452"/>
      <c r="F606" s="452" t="s">
        <v>2849</v>
      </c>
      <c r="G606" s="452">
        <v>27</v>
      </c>
      <c r="H606" s="452" t="s">
        <v>2</v>
      </c>
      <c r="I606" s="452" t="s">
        <v>3</v>
      </c>
      <c r="J606" s="452" t="s">
        <v>24</v>
      </c>
      <c r="K606" s="452">
        <v>2021</v>
      </c>
      <c r="L606" s="452">
        <f t="shared" si="15"/>
        <v>2031</v>
      </c>
    </row>
    <row r="607" spans="1:12" ht="18" customHeight="1" thickBot="1" x14ac:dyDescent="0.3">
      <c r="A607" s="450">
        <v>7</v>
      </c>
      <c r="B607" s="451" t="s">
        <v>1161</v>
      </c>
      <c r="C607" s="451" t="s">
        <v>906</v>
      </c>
      <c r="D607" s="459" t="s">
        <v>2694</v>
      </c>
      <c r="E607" s="452"/>
      <c r="F607" s="452" t="s">
        <v>2850</v>
      </c>
      <c r="G607" s="452">
        <v>28</v>
      </c>
      <c r="H607" s="452" t="s">
        <v>26</v>
      </c>
      <c r="I607" s="452" t="s">
        <v>7</v>
      </c>
      <c r="J607" s="452" t="s">
        <v>30</v>
      </c>
      <c r="K607" s="452">
        <v>2025</v>
      </c>
      <c r="L607" s="452">
        <f t="shared" si="15"/>
        <v>2035</v>
      </c>
    </row>
    <row r="608" spans="1:12" ht="18" customHeight="1" thickBot="1" x14ac:dyDescent="0.3">
      <c r="A608" s="450">
        <v>8</v>
      </c>
      <c r="B608" s="451" t="s">
        <v>1161</v>
      </c>
      <c r="C608" s="451" t="s">
        <v>906</v>
      </c>
      <c r="D608" s="459" t="s">
        <v>2694</v>
      </c>
      <c r="E608" s="452"/>
      <c r="F608" s="452" t="s">
        <v>2850</v>
      </c>
      <c r="G608" s="452">
        <v>29</v>
      </c>
      <c r="H608" s="452" t="s">
        <v>2</v>
      </c>
      <c r="I608" s="452" t="s">
        <v>4</v>
      </c>
      <c r="J608" s="452" t="s">
        <v>30</v>
      </c>
      <c r="K608" s="452">
        <v>2023</v>
      </c>
      <c r="L608" s="452">
        <f t="shared" si="15"/>
        <v>2033</v>
      </c>
    </row>
    <row r="609" spans="1:12" ht="18" customHeight="1" thickBot="1" x14ac:dyDescent="0.3">
      <c r="A609" s="450">
        <v>9</v>
      </c>
      <c r="B609" s="451" t="s">
        <v>1161</v>
      </c>
      <c r="C609" s="451" t="s">
        <v>906</v>
      </c>
      <c r="D609" s="459" t="s">
        <v>2694</v>
      </c>
      <c r="E609" s="452"/>
      <c r="F609" s="452" t="s">
        <v>2850</v>
      </c>
      <c r="G609" s="452">
        <v>30</v>
      </c>
      <c r="H609" s="452" t="s">
        <v>26</v>
      </c>
      <c r="I609" s="452" t="s">
        <v>7</v>
      </c>
      <c r="J609" s="452" t="s">
        <v>466</v>
      </c>
      <c r="K609" s="452">
        <v>2018</v>
      </c>
      <c r="L609" s="452">
        <f t="shared" si="15"/>
        <v>2028</v>
      </c>
    </row>
    <row r="610" spans="1:12" ht="18" customHeight="1" thickBot="1" x14ac:dyDescent="0.3">
      <c r="A610" s="450">
        <v>10</v>
      </c>
      <c r="B610" s="451" t="s">
        <v>1161</v>
      </c>
      <c r="C610" s="451" t="s">
        <v>906</v>
      </c>
      <c r="D610" s="452" t="s">
        <v>1181</v>
      </c>
      <c r="E610" s="452"/>
      <c r="F610" s="452" t="s">
        <v>28</v>
      </c>
      <c r="G610" s="452">
        <v>155</v>
      </c>
      <c r="H610" s="452" t="s">
        <v>2</v>
      </c>
      <c r="I610" s="452" t="s">
        <v>4</v>
      </c>
      <c r="J610" s="452" t="s">
        <v>30</v>
      </c>
      <c r="K610" s="452">
        <v>2023</v>
      </c>
      <c r="L610" s="452">
        <f t="shared" si="15"/>
        <v>2033</v>
      </c>
    </row>
    <row r="611" spans="1:12" ht="18" customHeight="1" thickBot="1" x14ac:dyDescent="0.3">
      <c r="A611" s="450">
        <v>11</v>
      </c>
      <c r="B611" s="451" t="s">
        <v>1161</v>
      </c>
      <c r="C611" s="451" t="s">
        <v>906</v>
      </c>
      <c r="D611" s="452" t="s">
        <v>1181</v>
      </c>
      <c r="E611" s="452"/>
      <c r="F611" s="452" t="s">
        <v>34</v>
      </c>
      <c r="G611" s="452">
        <v>156</v>
      </c>
      <c r="H611" s="452" t="s">
        <v>23</v>
      </c>
      <c r="I611" s="452" t="s">
        <v>5</v>
      </c>
      <c r="J611" s="452" t="s">
        <v>24</v>
      </c>
      <c r="K611" s="452">
        <v>2020</v>
      </c>
      <c r="L611" s="452">
        <f t="shared" si="15"/>
        <v>2030</v>
      </c>
    </row>
    <row r="612" spans="1:12" ht="18" customHeight="1" thickBot="1" x14ac:dyDescent="0.3">
      <c r="A612" s="450">
        <v>12</v>
      </c>
      <c r="B612" s="451" t="s">
        <v>1161</v>
      </c>
      <c r="C612" s="451" t="s">
        <v>906</v>
      </c>
      <c r="D612" s="452" t="s">
        <v>1181</v>
      </c>
      <c r="E612" s="452"/>
      <c r="F612" s="452" t="s">
        <v>34</v>
      </c>
      <c r="G612" s="452">
        <v>157</v>
      </c>
      <c r="H612" s="452" t="s">
        <v>2</v>
      </c>
      <c r="I612" s="452" t="s">
        <v>3</v>
      </c>
      <c r="J612" s="452" t="s">
        <v>24</v>
      </c>
      <c r="K612" s="452">
        <v>2020</v>
      </c>
      <c r="L612" s="452">
        <f t="shared" si="15"/>
        <v>2030</v>
      </c>
    </row>
    <row r="613" spans="1:12" ht="18" customHeight="1" thickBot="1" x14ac:dyDescent="0.3">
      <c r="A613" s="450">
        <v>13</v>
      </c>
      <c r="B613" s="451" t="s">
        <v>1161</v>
      </c>
      <c r="C613" s="451" t="s">
        <v>906</v>
      </c>
      <c r="D613" s="452" t="s">
        <v>1181</v>
      </c>
      <c r="E613" s="452"/>
      <c r="F613" s="452" t="s">
        <v>34</v>
      </c>
      <c r="G613" s="452" t="s">
        <v>2851</v>
      </c>
      <c r="H613" s="452" t="s">
        <v>2</v>
      </c>
      <c r="I613" s="452" t="s">
        <v>3</v>
      </c>
      <c r="J613" s="452" t="s">
        <v>30</v>
      </c>
      <c r="K613" s="452">
        <v>2016</v>
      </c>
      <c r="L613" s="452">
        <f t="shared" si="15"/>
        <v>2026</v>
      </c>
    </row>
    <row r="614" spans="1:12" ht="18" customHeight="1" thickBot="1" x14ac:dyDescent="0.3">
      <c r="A614" s="450">
        <v>14</v>
      </c>
      <c r="B614" s="451" t="s">
        <v>1161</v>
      </c>
      <c r="C614" s="451" t="s">
        <v>906</v>
      </c>
      <c r="D614" s="452" t="s">
        <v>1181</v>
      </c>
      <c r="E614" s="452"/>
      <c r="F614" s="452" t="s">
        <v>2852</v>
      </c>
      <c r="G614" s="452">
        <v>158</v>
      </c>
      <c r="H614" s="452" t="s">
        <v>23</v>
      </c>
      <c r="I614" s="452" t="s">
        <v>5</v>
      </c>
      <c r="J614" s="452" t="s">
        <v>24</v>
      </c>
      <c r="K614" s="452">
        <v>2019</v>
      </c>
      <c r="L614" s="452">
        <f t="shared" si="15"/>
        <v>2029</v>
      </c>
    </row>
    <row r="615" spans="1:12" ht="18" customHeight="1" thickBot="1" x14ac:dyDescent="0.3">
      <c r="A615" s="450">
        <v>15</v>
      </c>
      <c r="B615" s="451" t="s">
        <v>1161</v>
      </c>
      <c r="C615" s="451" t="s">
        <v>906</v>
      </c>
      <c r="D615" s="452" t="s">
        <v>1181</v>
      </c>
      <c r="E615" s="452"/>
      <c r="F615" s="452" t="s">
        <v>2853</v>
      </c>
      <c r="G615" s="452">
        <v>159</v>
      </c>
      <c r="H615" s="452" t="s">
        <v>23</v>
      </c>
      <c r="I615" s="452" t="s">
        <v>5</v>
      </c>
      <c r="J615" s="452" t="s">
        <v>782</v>
      </c>
      <c r="K615" s="452">
        <v>2016</v>
      </c>
      <c r="L615" s="452">
        <f t="shared" si="15"/>
        <v>2026</v>
      </c>
    </row>
    <row r="616" spans="1:12" ht="18" customHeight="1" thickBot="1" x14ac:dyDescent="0.3">
      <c r="A616" s="450">
        <v>16</v>
      </c>
      <c r="B616" s="451" t="s">
        <v>1161</v>
      </c>
      <c r="C616" s="451" t="s">
        <v>906</v>
      </c>
      <c r="D616" s="452" t="s">
        <v>1181</v>
      </c>
      <c r="E616" s="452"/>
      <c r="F616" s="452" t="s">
        <v>2853</v>
      </c>
      <c r="G616" s="452">
        <v>160</v>
      </c>
      <c r="H616" s="452" t="s">
        <v>23</v>
      </c>
      <c r="I616" s="452" t="s">
        <v>5</v>
      </c>
      <c r="J616" s="452" t="s">
        <v>466</v>
      </c>
      <c r="K616" s="452">
        <v>2018</v>
      </c>
      <c r="L616" s="452">
        <f t="shared" si="15"/>
        <v>2028</v>
      </c>
    </row>
    <row r="617" spans="1:12" ht="18" customHeight="1" thickBot="1" x14ac:dyDescent="0.3">
      <c r="A617" s="450">
        <v>17</v>
      </c>
      <c r="B617" s="451" t="s">
        <v>1161</v>
      </c>
      <c r="C617" s="451" t="s">
        <v>906</v>
      </c>
      <c r="D617" s="452" t="s">
        <v>1181</v>
      </c>
      <c r="E617" s="452"/>
      <c r="F617" s="452" t="s">
        <v>58</v>
      </c>
      <c r="G617" s="452" t="s">
        <v>2854</v>
      </c>
      <c r="H617" s="452" t="s">
        <v>2</v>
      </c>
      <c r="I617" s="452" t="s">
        <v>3</v>
      </c>
      <c r="J617" s="452" t="s">
        <v>30</v>
      </c>
      <c r="K617" s="452">
        <v>2016</v>
      </c>
      <c r="L617" s="452">
        <f t="shared" si="15"/>
        <v>2026</v>
      </c>
    </row>
    <row r="618" spans="1:12" ht="18" customHeight="1" thickBot="1" x14ac:dyDescent="0.3">
      <c r="A618" s="450">
        <v>18</v>
      </c>
      <c r="B618" s="451" t="s">
        <v>1161</v>
      </c>
      <c r="C618" s="451" t="s">
        <v>906</v>
      </c>
      <c r="D618" s="452" t="s">
        <v>1181</v>
      </c>
      <c r="E618" s="452"/>
      <c r="F618" s="452" t="s">
        <v>2855</v>
      </c>
      <c r="G618" s="452">
        <v>161</v>
      </c>
      <c r="H618" s="452" t="s">
        <v>2</v>
      </c>
      <c r="I618" s="452" t="s">
        <v>3</v>
      </c>
      <c r="J618" s="452" t="s">
        <v>30</v>
      </c>
      <c r="K618" s="452">
        <v>2022</v>
      </c>
      <c r="L618" s="452">
        <f t="shared" si="15"/>
        <v>2032</v>
      </c>
    </row>
    <row r="619" spans="1:12" ht="18" customHeight="1" thickBot="1" x14ac:dyDescent="0.3">
      <c r="A619" s="450">
        <v>19</v>
      </c>
      <c r="B619" s="451" t="s">
        <v>1161</v>
      </c>
      <c r="C619" s="451" t="s">
        <v>906</v>
      </c>
      <c r="D619" s="452" t="s">
        <v>1181</v>
      </c>
      <c r="E619" s="452"/>
      <c r="F619" s="452" t="s">
        <v>2856</v>
      </c>
      <c r="G619" s="452">
        <v>162</v>
      </c>
      <c r="H619" s="452" t="s">
        <v>23</v>
      </c>
      <c r="I619" s="452" t="s">
        <v>5</v>
      </c>
      <c r="J619" s="452" t="s">
        <v>466</v>
      </c>
      <c r="K619" s="452">
        <v>2018</v>
      </c>
      <c r="L619" s="452">
        <f t="shared" si="15"/>
        <v>2028</v>
      </c>
    </row>
    <row r="620" spans="1:12" ht="18" customHeight="1" thickBot="1" x14ac:dyDescent="0.3">
      <c r="A620" s="450">
        <v>20</v>
      </c>
      <c r="B620" s="451" t="s">
        <v>1161</v>
      </c>
      <c r="C620" s="451" t="s">
        <v>906</v>
      </c>
      <c r="D620" s="452" t="s">
        <v>1181</v>
      </c>
      <c r="E620" s="452"/>
      <c r="F620" s="452" t="s">
        <v>2856</v>
      </c>
      <c r="G620" s="452">
        <v>163</v>
      </c>
      <c r="H620" s="452" t="s">
        <v>23</v>
      </c>
      <c r="I620" s="452" t="s">
        <v>5</v>
      </c>
      <c r="J620" s="452" t="s">
        <v>729</v>
      </c>
      <c r="K620" s="452">
        <v>2018</v>
      </c>
      <c r="L620" s="452">
        <f t="shared" si="15"/>
        <v>2028</v>
      </c>
    </row>
    <row r="621" spans="1:12" ht="18" customHeight="1" thickBot="1" x14ac:dyDescent="0.3">
      <c r="A621" s="450">
        <v>21</v>
      </c>
      <c r="B621" s="451" t="s">
        <v>1161</v>
      </c>
      <c r="C621" s="451" t="s">
        <v>906</v>
      </c>
      <c r="D621" s="452" t="s">
        <v>1181</v>
      </c>
      <c r="E621" s="452"/>
      <c r="F621" s="452" t="s">
        <v>812</v>
      </c>
      <c r="G621" s="452" t="s">
        <v>2857</v>
      </c>
      <c r="H621" s="452" t="s">
        <v>23</v>
      </c>
      <c r="I621" s="452" t="s">
        <v>5</v>
      </c>
      <c r="J621" s="452" t="s">
        <v>30</v>
      </c>
      <c r="K621" s="452">
        <v>2023</v>
      </c>
      <c r="L621" s="452">
        <f t="shared" si="15"/>
        <v>2033</v>
      </c>
    </row>
    <row r="622" spans="1:12" ht="18" customHeight="1" thickBot="1" x14ac:dyDescent="0.3">
      <c r="A622" s="450">
        <v>22</v>
      </c>
      <c r="B622" s="451" t="s">
        <v>1161</v>
      </c>
      <c r="C622" s="451" t="s">
        <v>906</v>
      </c>
      <c r="D622" s="452" t="s">
        <v>1181</v>
      </c>
      <c r="E622" s="452"/>
      <c r="F622" s="452" t="s">
        <v>63</v>
      </c>
      <c r="G622" s="452">
        <v>164</v>
      </c>
      <c r="H622" s="452" t="s">
        <v>2</v>
      </c>
      <c r="I622" s="452" t="s">
        <v>3</v>
      </c>
      <c r="J622" s="452" t="s">
        <v>30</v>
      </c>
      <c r="K622" s="452">
        <v>2025</v>
      </c>
      <c r="L622" s="452">
        <f t="shared" si="15"/>
        <v>2035</v>
      </c>
    </row>
    <row r="623" spans="1:12" ht="18" customHeight="1" thickBot="1" x14ac:dyDescent="0.3">
      <c r="A623" s="450">
        <v>23</v>
      </c>
      <c r="B623" s="451" t="s">
        <v>1161</v>
      </c>
      <c r="C623" s="451" t="s">
        <v>906</v>
      </c>
      <c r="D623" s="452" t="s">
        <v>1181</v>
      </c>
      <c r="E623" s="452"/>
      <c r="F623" s="452" t="s">
        <v>63</v>
      </c>
      <c r="G623" s="452">
        <v>165</v>
      </c>
      <c r="H623" s="452" t="s">
        <v>23</v>
      </c>
      <c r="I623" s="452" t="s">
        <v>5</v>
      </c>
      <c r="J623" s="452" t="s">
        <v>466</v>
      </c>
      <c r="K623" s="452">
        <v>2018</v>
      </c>
      <c r="L623" s="452">
        <f t="shared" si="15"/>
        <v>2028</v>
      </c>
    </row>
    <row r="624" spans="1:12" ht="18" customHeight="1" thickBot="1" x14ac:dyDescent="0.3">
      <c r="A624" s="450">
        <v>24</v>
      </c>
      <c r="B624" s="451" t="s">
        <v>1161</v>
      </c>
      <c r="C624" s="451" t="s">
        <v>906</v>
      </c>
      <c r="D624" s="452" t="s">
        <v>29</v>
      </c>
      <c r="E624" s="452"/>
      <c r="F624" s="452" t="s">
        <v>63</v>
      </c>
      <c r="G624" s="452">
        <v>166</v>
      </c>
      <c r="H624" s="452" t="s">
        <v>23</v>
      </c>
      <c r="I624" s="452" t="s">
        <v>5</v>
      </c>
      <c r="J624" s="452" t="s">
        <v>782</v>
      </c>
      <c r="K624" s="452">
        <v>2018</v>
      </c>
      <c r="L624" s="452">
        <f t="shared" si="15"/>
        <v>2028</v>
      </c>
    </row>
    <row r="625" spans="1:12" ht="18" customHeight="1" thickBot="1" x14ac:dyDescent="0.3">
      <c r="A625" s="450">
        <v>25</v>
      </c>
      <c r="B625" s="451" t="s">
        <v>1161</v>
      </c>
      <c r="C625" s="451" t="s">
        <v>906</v>
      </c>
      <c r="D625" s="452" t="s">
        <v>1181</v>
      </c>
      <c r="E625" s="452"/>
      <c r="F625" s="452" t="s">
        <v>62</v>
      </c>
      <c r="G625" s="452">
        <v>167</v>
      </c>
      <c r="H625" s="452" t="s">
        <v>23</v>
      </c>
      <c r="I625" s="452" t="s">
        <v>5</v>
      </c>
      <c r="J625" s="452" t="s">
        <v>782</v>
      </c>
      <c r="K625" s="452">
        <v>2016</v>
      </c>
      <c r="L625" s="452">
        <f t="shared" si="15"/>
        <v>2026</v>
      </c>
    </row>
    <row r="626" spans="1:12" ht="18" customHeight="1" thickBot="1" x14ac:dyDescent="0.3">
      <c r="A626" s="450">
        <v>26</v>
      </c>
      <c r="B626" s="451" t="s">
        <v>1161</v>
      </c>
      <c r="C626" s="451" t="s">
        <v>906</v>
      </c>
      <c r="D626" s="452" t="s">
        <v>1181</v>
      </c>
      <c r="E626" s="452"/>
      <c r="F626" s="452" t="s">
        <v>62</v>
      </c>
      <c r="G626" s="452">
        <v>168</v>
      </c>
      <c r="H626" s="452" t="s">
        <v>2</v>
      </c>
      <c r="I626" s="452" t="s">
        <v>3</v>
      </c>
      <c r="J626" s="452" t="s">
        <v>30</v>
      </c>
      <c r="K626" s="452">
        <v>2023</v>
      </c>
      <c r="L626" s="452">
        <f t="shared" si="15"/>
        <v>2033</v>
      </c>
    </row>
    <row r="627" spans="1:12" ht="18" customHeight="1" thickBot="1" x14ac:dyDescent="0.3">
      <c r="A627" s="450">
        <v>27</v>
      </c>
      <c r="B627" s="451" t="s">
        <v>1161</v>
      </c>
      <c r="C627" s="451" t="s">
        <v>906</v>
      </c>
      <c r="D627" s="452" t="s">
        <v>1181</v>
      </c>
      <c r="E627" s="452"/>
      <c r="F627" s="452" t="s">
        <v>62</v>
      </c>
      <c r="G627" s="452">
        <v>169</v>
      </c>
      <c r="H627" s="452" t="s">
        <v>23</v>
      </c>
      <c r="I627" s="452" t="s">
        <v>5</v>
      </c>
      <c r="J627" s="452" t="s">
        <v>782</v>
      </c>
      <c r="K627" s="452">
        <v>2018</v>
      </c>
      <c r="L627" s="452">
        <f t="shared" si="15"/>
        <v>2028</v>
      </c>
    </row>
    <row r="628" spans="1:12" ht="18" customHeight="1" thickBot="1" x14ac:dyDescent="0.3">
      <c r="A628" s="450">
        <v>28</v>
      </c>
      <c r="B628" s="451" t="s">
        <v>1161</v>
      </c>
      <c r="C628" s="451" t="s">
        <v>906</v>
      </c>
      <c r="D628" s="452" t="s">
        <v>1181</v>
      </c>
      <c r="E628" s="452"/>
      <c r="F628" s="452" t="s">
        <v>64</v>
      </c>
      <c r="G628" s="452">
        <v>170</v>
      </c>
      <c r="H628" s="452" t="s">
        <v>23</v>
      </c>
      <c r="I628" s="452" t="s">
        <v>5</v>
      </c>
      <c r="J628" s="452" t="s">
        <v>30</v>
      </c>
      <c r="K628" s="452">
        <v>2025</v>
      </c>
      <c r="L628" s="452">
        <f t="shared" si="15"/>
        <v>2035</v>
      </c>
    </row>
    <row r="629" spans="1:12" ht="18" customHeight="1" thickBot="1" x14ac:dyDescent="0.3">
      <c r="A629" s="450">
        <v>29</v>
      </c>
      <c r="B629" s="451" t="s">
        <v>1161</v>
      </c>
      <c r="C629" s="451" t="s">
        <v>906</v>
      </c>
      <c r="D629" s="452" t="s">
        <v>1181</v>
      </c>
      <c r="E629" s="452"/>
      <c r="F629" s="452" t="s">
        <v>64</v>
      </c>
      <c r="G629" s="452">
        <v>171</v>
      </c>
      <c r="H629" s="452" t="s">
        <v>23</v>
      </c>
      <c r="I629" s="452" t="s">
        <v>5</v>
      </c>
      <c r="J629" s="452" t="s">
        <v>24</v>
      </c>
      <c r="K629" s="452">
        <v>2019</v>
      </c>
      <c r="L629" s="452">
        <f t="shared" si="15"/>
        <v>2029</v>
      </c>
    </row>
    <row r="630" spans="1:12" ht="18" customHeight="1" thickBot="1" x14ac:dyDescent="0.3">
      <c r="A630" s="450">
        <v>30</v>
      </c>
      <c r="B630" s="451" t="s">
        <v>1161</v>
      </c>
      <c r="C630" s="451" t="s">
        <v>906</v>
      </c>
      <c r="D630" s="452" t="s">
        <v>1181</v>
      </c>
      <c r="E630" s="457"/>
      <c r="F630" s="457" t="s">
        <v>64</v>
      </c>
      <c r="G630" s="457">
        <v>172</v>
      </c>
      <c r="H630" s="457" t="s">
        <v>2</v>
      </c>
      <c r="I630" s="457" t="s">
        <v>3</v>
      </c>
      <c r="J630" s="452" t="s">
        <v>30</v>
      </c>
      <c r="K630" s="452">
        <v>2025</v>
      </c>
      <c r="L630" s="457">
        <f t="shared" si="15"/>
        <v>2035</v>
      </c>
    </row>
    <row r="631" spans="1:12" ht="18" customHeight="1" thickBot="1" x14ac:dyDescent="0.3">
      <c r="A631" s="450">
        <v>31</v>
      </c>
      <c r="B631" s="451" t="s">
        <v>1161</v>
      </c>
      <c r="C631" s="451" t="s">
        <v>906</v>
      </c>
      <c r="D631" s="454" t="s">
        <v>29</v>
      </c>
      <c r="E631" s="454"/>
      <c r="F631" s="454" t="s">
        <v>2858</v>
      </c>
      <c r="G631" s="454">
        <v>194</v>
      </c>
      <c r="H631" s="454" t="s">
        <v>2</v>
      </c>
      <c r="I631" s="454" t="s">
        <v>3</v>
      </c>
      <c r="J631" s="452" t="s">
        <v>24</v>
      </c>
      <c r="K631" s="452">
        <v>2021</v>
      </c>
      <c r="L631" s="454">
        <f t="shared" si="15"/>
        <v>2031</v>
      </c>
    </row>
    <row r="632" spans="1:12" ht="18" customHeight="1" thickBot="1" x14ac:dyDescent="0.3">
      <c r="A632" s="450">
        <v>32</v>
      </c>
      <c r="B632" s="451" t="s">
        <v>1161</v>
      </c>
      <c r="C632" s="451" t="s">
        <v>906</v>
      </c>
      <c r="D632" s="455" t="s">
        <v>29</v>
      </c>
      <c r="E632" s="455"/>
      <c r="F632" s="455" t="s">
        <v>2076</v>
      </c>
      <c r="G632" s="455">
        <v>193</v>
      </c>
      <c r="H632" s="455" t="s">
        <v>23</v>
      </c>
      <c r="I632" s="455" t="s">
        <v>5</v>
      </c>
      <c r="J632" s="452" t="s">
        <v>24</v>
      </c>
      <c r="K632" s="452">
        <v>2020</v>
      </c>
      <c r="L632" s="455">
        <f t="shared" si="15"/>
        <v>2030</v>
      </c>
    </row>
    <row r="633" spans="1:12" ht="18" customHeight="1" thickBot="1" x14ac:dyDescent="0.3">
      <c r="A633" s="450">
        <v>33</v>
      </c>
      <c r="B633" s="451" t="s">
        <v>1161</v>
      </c>
      <c r="C633" s="451" t="s">
        <v>906</v>
      </c>
      <c r="D633" s="455" t="s">
        <v>1181</v>
      </c>
      <c r="E633" s="455"/>
      <c r="F633" s="455" t="s">
        <v>34</v>
      </c>
      <c r="G633" s="455" t="s">
        <v>2859</v>
      </c>
      <c r="H633" s="455" t="s">
        <v>23</v>
      </c>
      <c r="I633" s="455" t="s">
        <v>5</v>
      </c>
      <c r="J633" s="452" t="s">
        <v>24</v>
      </c>
      <c r="K633" s="452">
        <v>2021</v>
      </c>
      <c r="L633" s="455">
        <f t="shared" si="15"/>
        <v>2031</v>
      </c>
    </row>
    <row r="634" spans="1:12" ht="18" customHeight="1" thickBot="1" x14ac:dyDescent="0.3">
      <c r="A634" s="450">
        <v>34</v>
      </c>
      <c r="B634" s="451" t="s">
        <v>1161</v>
      </c>
      <c r="C634" s="451" t="s">
        <v>906</v>
      </c>
      <c r="D634" s="455" t="s">
        <v>1181</v>
      </c>
      <c r="E634" s="455"/>
      <c r="F634" s="455" t="s">
        <v>2860</v>
      </c>
      <c r="G634" s="455">
        <v>36</v>
      </c>
      <c r="H634" s="455" t="s">
        <v>2</v>
      </c>
      <c r="I634" s="455" t="s">
        <v>3</v>
      </c>
      <c r="J634" s="452" t="s">
        <v>782</v>
      </c>
      <c r="K634" s="452">
        <v>2015</v>
      </c>
      <c r="L634" s="455">
        <f t="shared" si="15"/>
        <v>2025</v>
      </c>
    </row>
    <row r="635" spans="1:12" ht="18" customHeight="1" thickBot="1" x14ac:dyDescent="0.3">
      <c r="A635" s="450">
        <v>35</v>
      </c>
      <c r="B635" s="451" t="s">
        <v>1161</v>
      </c>
      <c r="C635" s="451" t="s">
        <v>906</v>
      </c>
      <c r="D635" s="455" t="s">
        <v>1181</v>
      </c>
      <c r="E635" s="455"/>
      <c r="F635" s="455" t="s">
        <v>2852</v>
      </c>
      <c r="G635" s="455" t="s">
        <v>2861</v>
      </c>
      <c r="H635" s="454" t="s">
        <v>2</v>
      </c>
      <c r="I635" s="454" t="s">
        <v>3</v>
      </c>
      <c r="J635" s="452" t="s">
        <v>30</v>
      </c>
      <c r="K635" s="452">
        <v>2025</v>
      </c>
      <c r="L635" s="455">
        <f t="shared" si="15"/>
        <v>2035</v>
      </c>
    </row>
    <row r="636" spans="1:12" ht="18" customHeight="1" thickBot="1" x14ac:dyDescent="0.3">
      <c r="A636" s="450">
        <v>36</v>
      </c>
      <c r="B636" s="451" t="s">
        <v>1161</v>
      </c>
      <c r="C636" s="451" t="s">
        <v>906</v>
      </c>
      <c r="D636" s="455" t="s">
        <v>29</v>
      </c>
      <c r="E636" s="455"/>
      <c r="F636" s="455" t="s">
        <v>278</v>
      </c>
      <c r="G636" s="455">
        <v>176</v>
      </c>
      <c r="H636" s="454" t="s">
        <v>2</v>
      </c>
      <c r="I636" s="454" t="s">
        <v>3</v>
      </c>
      <c r="J636" s="452" t="s">
        <v>24</v>
      </c>
      <c r="K636" s="452">
        <v>2021</v>
      </c>
      <c r="L636" s="455">
        <f t="shared" si="15"/>
        <v>2031</v>
      </c>
    </row>
    <row r="637" spans="1:12" ht="18" customHeight="1" x14ac:dyDescent="0.25">
      <c r="A637" s="1"/>
    </row>
    <row r="638" spans="1:12" ht="18" customHeight="1" x14ac:dyDescent="0.25">
      <c r="A638" s="1"/>
    </row>
    <row r="639" spans="1:12" ht="23.25" x14ac:dyDescent="0.25">
      <c r="A639" s="395" t="s">
        <v>2862</v>
      </c>
      <c r="B639" s="395"/>
      <c r="C639" s="395"/>
      <c r="D639" s="395"/>
      <c r="E639" s="395"/>
      <c r="F639" s="395"/>
      <c r="G639" s="395"/>
      <c r="H639" s="395"/>
      <c r="I639" s="395"/>
      <c r="J639" s="395"/>
      <c r="K639" s="395"/>
      <c r="L639" s="395"/>
    </row>
    <row r="641" spans="1:12" ht="21.75" thickBot="1" x14ac:dyDescent="0.4">
      <c r="A641" s="476" t="s">
        <v>2741</v>
      </c>
      <c r="B641" s="33" t="s">
        <v>456</v>
      </c>
      <c r="C641" s="33">
        <f>A648</f>
        <v>5</v>
      </c>
    </row>
    <row r="642" spans="1:12" ht="18" customHeight="1" x14ac:dyDescent="0.25">
      <c r="A642" s="46"/>
      <c r="B642" s="477" t="s">
        <v>9</v>
      </c>
      <c r="C642" s="478" t="s">
        <v>10</v>
      </c>
      <c r="D642" s="477" t="s">
        <v>11</v>
      </c>
      <c r="E642" s="479" t="s">
        <v>12</v>
      </c>
      <c r="F642" s="477" t="s">
        <v>14</v>
      </c>
      <c r="G642" s="477" t="s">
        <v>15</v>
      </c>
      <c r="H642" s="477" t="s">
        <v>16</v>
      </c>
      <c r="I642" s="477" t="s">
        <v>17</v>
      </c>
      <c r="J642" s="477" t="s">
        <v>18</v>
      </c>
      <c r="K642" s="477" t="s">
        <v>19</v>
      </c>
      <c r="L642" s="480" t="s">
        <v>2742</v>
      </c>
    </row>
    <row r="643" spans="1:12" ht="18.75" thickBot="1" x14ac:dyDescent="0.3">
      <c r="A643" s="47"/>
      <c r="B643" s="481"/>
      <c r="C643" s="482"/>
      <c r="D643" s="481"/>
      <c r="E643" s="483" t="s">
        <v>13</v>
      </c>
      <c r="F643" s="481"/>
      <c r="G643" s="481"/>
      <c r="H643" s="481"/>
      <c r="I643" s="481"/>
      <c r="J643" s="481"/>
      <c r="K643" s="481"/>
      <c r="L643" s="484"/>
    </row>
    <row r="644" spans="1:12" ht="18" customHeight="1" thickBot="1" x14ac:dyDescent="0.3">
      <c r="A644" s="44">
        <v>1</v>
      </c>
      <c r="B644" s="8" t="s">
        <v>1161</v>
      </c>
      <c r="C644" s="8" t="s">
        <v>906</v>
      </c>
      <c r="D644" s="205" t="s">
        <v>2694</v>
      </c>
      <c r="E644" s="504"/>
      <c r="F644" s="9" t="s">
        <v>2863</v>
      </c>
      <c r="G644" s="9">
        <v>15</v>
      </c>
      <c r="H644" s="9" t="s">
        <v>2741</v>
      </c>
      <c r="I644" s="7" t="s">
        <v>2839</v>
      </c>
      <c r="J644" s="505"/>
      <c r="K644" s="9">
        <v>2018</v>
      </c>
      <c r="L644" s="9"/>
    </row>
    <row r="645" spans="1:12" ht="18" customHeight="1" thickBot="1" x14ac:dyDescent="0.3">
      <c r="A645" s="44">
        <v>2</v>
      </c>
      <c r="B645" s="8" t="s">
        <v>1161</v>
      </c>
      <c r="C645" s="8" t="s">
        <v>906</v>
      </c>
      <c r="D645" s="205" t="s">
        <v>2694</v>
      </c>
      <c r="E645" s="504"/>
      <c r="F645" s="9" t="s">
        <v>2850</v>
      </c>
      <c r="G645" s="9">
        <v>16</v>
      </c>
      <c r="H645" s="9" t="s">
        <v>2741</v>
      </c>
      <c r="I645" s="7" t="s">
        <v>2839</v>
      </c>
      <c r="J645" s="505"/>
      <c r="K645" s="9">
        <v>2018</v>
      </c>
      <c r="L645" s="9"/>
    </row>
    <row r="646" spans="1:12" ht="18" customHeight="1" thickBot="1" x14ac:dyDescent="0.3">
      <c r="A646" s="44">
        <v>3</v>
      </c>
      <c r="B646" s="8" t="s">
        <v>1161</v>
      </c>
      <c r="C646" s="8" t="s">
        <v>906</v>
      </c>
      <c r="D646" s="7" t="s">
        <v>29</v>
      </c>
      <c r="E646" s="508"/>
      <c r="F646" s="225" t="s">
        <v>2864</v>
      </c>
      <c r="G646" s="225">
        <v>41</v>
      </c>
      <c r="H646" s="225" t="s">
        <v>2741</v>
      </c>
      <c r="I646" s="11" t="s">
        <v>2744</v>
      </c>
      <c r="J646" s="507"/>
      <c r="K646" s="225">
        <v>2019</v>
      </c>
      <c r="L646" s="205"/>
    </row>
    <row r="647" spans="1:12" ht="18" customHeight="1" thickBot="1" x14ac:dyDescent="0.3">
      <c r="A647" s="44">
        <v>4</v>
      </c>
      <c r="B647" s="8" t="s">
        <v>1161</v>
      </c>
      <c r="C647" s="8" t="s">
        <v>906</v>
      </c>
      <c r="D647" s="7" t="s">
        <v>2694</v>
      </c>
      <c r="E647" s="493"/>
      <c r="F647" s="7" t="s">
        <v>2865</v>
      </c>
      <c r="G647" s="7">
        <v>42</v>
      </c>
      <c r="H647" s="7" t="s">
        <v>2741</v>
      </c>
      <c r="I647" s="11" t="s">
        <v>2839</v>
      </c>
      <c r="J647" s="494"/>
      <c r="K647" s="7">
        <v>2019</v>
      </c>
      <c r="L647" s="9"/>
    </row>
    <row r="648" spans="1:12" ht="18" customHeight="1" thickBot="1" x14ac:dyDescent="0.3">
      <c r="A648" s="44">
        <v>5</v>
      </c>
      <c r="B648" s="8" t="s">
        <v>1161</v>
      </c>
      <c r="C648" s="8" t="s">
        <v>906</v>
      </c>
      <c r="D648" s="7" t="s">
        <v>1181</v>
      </c>
      <c r="E648" s="493"/>
      <c r="F648" s="7" t="s">
        <v>2866</v>
      </c>
      <c r="G648" s="7">
        <v>43</v>
      </c>
      <c r="H648" s="7" t="s">
        <v>2741</v>
      </c>
      <c r="I648" s="11" t="s">
        <v>2744</v>
      </c>
      <c r="J648" s="494"/>
      <c r="K648" s="7">
        <v>2019</v>
      </c>
      <c r="L648" s="9"/>
    </row>
    <row r="649" spans="1:12" ht="18" customHeight="1" x14ac:dyDescent="0.25">
      <c r="A649" s="1"/>
    </row>
    <row r="650" spans="1:12" ht="18" customHeight="1" x14ac:dyDescent="0.25"/>
    <row r="651" spans="1:12" ht="18" customHeight="1" x14ac:dyDescent="0.25">
      <c r="A651" s="395" t="s">
        <v>2867</v>
      </c>
      <c r="B651" s="395"/>
      <c r="C651" s="395"/>
      <c r="D651" s="395"/>
      <c r="E651" s="395"/>
      <c r="F651" s="395"/>
      <c r="G651" s="395"/>
      <c r="H651" s="395"/>
      <c r="I651" s="395"/>
      <c r="J651" s="395"/>
      <c r="K651" s="395"/>
      <c r="L651" s="395"/>
    </row>
    <row r="652" spans="1:12" ht="18" customHeight="1" x14ac:dyDescent="0.25"/>
    <row r="653" spans="1:12" ht="18" customHeight="1" thickBot="1" x14ac:dyDescent="0.4">
      <c r="A653" s="388" t="s">
        <v>51</v>
      </c>
      <c r="B653" s="33" t="s">
        <v>456</v>
      </c>
      <c r="C653" s="33">
        <f>A675</f>
        <v>20</v>
      </c>
    </row>
    <row r="654" spans="1:12" ht="18" customHeight="1" x14ac:dyDescent="0.25">
      <c r="A654" s="496"/>
      <c r="B654" s="497" t="s">
        <v>9</v>
      </c>
      <c r="C654" s="497" t="s">
        <v>10</v>
      </c>
      <c r="D654" s="497" t="s">
        <v>11</v>
      </c>
      <c r="E654" s="498" t="s">
        <v>12</v>
      </c>
      <c r="F654" s="497" t="s">
        <v>14</v>
      </c>
      <c r="G654" s="497" t="s">
        <v>15</v>
      </c>
      <c r="H654" s="497" t="s">
        <v>16</v>
      </c>
      <c r="I654" s="497" t="s">
        <v>17</v>
      </c>
      <c r="J654" s="497" t="s">
        <v>18</v>
      </c>
      <c r="K654" s="497" t="s">
        <v>19</v>
      </c>
      <c r="L654" s="498" t="s">
        <v>20</v>
      </c>
    </row>
    <row r="655" spans="1:12" ht="18" customHeight="1" thickBot="1" x14ac:dyDescent="0.3">
      <c r="A655" s="499"/>
      <c r="B655" s="500"/>
      <c r="C655" s="500"/>
      <c r="D655" s="500"/>
      <c r="E655" s="501" t="s">
        <v>13</v>
      </c>
      <c r="F655" s="500"/>
      <c r="G655" s="500"/>
      <c r="H655" s="500"/>
      <c r="I655" s="500"/>
      <c r="J655" s="500"/>
      <c r="K655" s="500"/>
      <c r="L655" s="501" t="s">
        <v>21</v>
      </c>
    </row>
    <row r="656" spans="1:12" ht="18" customHeight="1" thickBot="1" x14ac:dyDescent="0.3">
      <c r="A656" s="450">
        <v>1</v>
      </c>
      <c r="B656" s="451" t="s">
        <v>1161</v>
      </c>
      <c r="C656" s="451" t="s">
        <v>2868</v>
      </c>
      <c r="D656" s="452" t="s">
        <v>35</v>
      </c>
      <c r="E656" s="452"/>
      <c r="F656" s="452" t="s">
        <v>2624</v>
      </c>
      <c r="G656" s="452">
        <v>65</v>
      </c>
      <c r="H656" s="452" t="s">
        <v>26</v>
      </c>
      <c r="I656" s="452" t="s">
        <v>7</v>
      </c>
      <c r="J656" s="452" t="s">
        <v>466</v>
      </c>
      <c r="K656" s="452">
        <v>2018</v>
      </c>
      <c r="L656" s="452">
        <f t="shared" ref="L656:L675" si="16">K656+10</f>
        <v>2028</v>
      </c>
    </row>
    <row r="657" spans="1:12" ht="18" customHeight="1" thickBot="1" x14ac:dyDescent="0.3">
      <c r="A657" s="450">
        <v>2</v>
      </c>
      <c r="B657" s="451" t="s">
        <v>1161</v>
      </c>
      <c r="C657" s="451" t="s">
        <v>2868</v>
      </c>
      <c r="D657" s="452" t="s">
        <v>35</v>
      </c>
      <c r="E657" s="452"/>
      <c r="F657" s="452" t="s">
        <v>2624</v>
      </c>
      <c r="G657" s="452">
        <v>66</v>
      </c>
      <c r="H657" s="452" t="s">
        <v>26</v>
      </c>
      <c r="I657" s="452" t="s">
        <v>7</v>
      </c>
      <c r="J657" s="452" t="s">
        <v>782</v>
      </c>
      <c r="K657" s="452">
        <v>2016</v>
      </c>
      <c r="L657" s="452">
        <f t="shared" si="16"/>
        <v>2026</v>
      </c>
    </row>
    <row r="658" spans="1:12" ht="18" customHeight="1" thickBot="1" x14ac:dyDescent="0.3">
      <c r="A658" s="450">
        <v>3</v>
      </c>
      <c r="B658" s="451" t="s">
        <v>1161</v>
      </c>
      <c r="C658" s="451" t="s">
        <v>2868</v>
      </c>
      <c r="D658" s="452" t="s">
        <v>35</v>
      </c>
      <c r="E658" s="452"/>
      <c r="F658" s="452" t="s">
        <v>2624</v>
      </c>
      <c r="G658" s="452">
        <v>67</v>
      </c>
      <c r="H658" s="452" t="s">
        <v>26</v>
      </c>
      <c r="I658" s="452" t="s">
        <v>7</v>
      </c>
      <c r="J658" s="452" t="s">
        <v>30</v>
      </c>
      <c r="K658" s="452">
        <v>2022</v>
      </c>
      <c r="L658" s="452">
        <f t="shared" si="16"/>
        <v>2032</v>
      </c>
    </row>
    <row r="659" spans="1:12" ht="18" customHeight="1" thickBot="1" x14ac:dyDescent="0.3">
      <c r="A659" s="450">
        <v>4</v>
      </c>
      <c r="B659" s="451" t="s">
        <v>1161</v>
      </c>
      <c r="C659" s="451" t="s">
        <v>2868</v>
      </c>
      <c r="D659" s="452" t="s">
        <v>35</v>
      </c>
      <c r="E659" s="452"/>
      <c r="F659" s="452" t="s">
        <v>2624</v>
      </c>
      <c r="G659" s="452">
        <v>68</v>
      </c>
      <c r="H659" s="452" t="s">
        <v>26</v>
      </c>
      <c r="I659" s="452" t="s">
        <v>7</v>
      </c>
      <c r="J659" s="452" t="s">
        <v>30</v>
      </c>
      <c r="K659" s="452">
        <v>2022</v>
      </c>
      <c r="L659" s="452">
        <f t="shared" si="16"/>
        <v>2032</v>
      </c>
    </row>
    <row r="660" spans="1:12" ht="18" customHeight="1" thickBot="1" x14ac:dyDescent="0.3">
      <c r="A660" s="450">
        <v>5</v>
      </c>
      <c r="B660" s="451" t="s">
        <v>1161</v>
      </c>
      <c r="C660" s="451" t="s">
        <v>2868</v>
      </c>
      <c r="D660" s="452" t="s">
        <v>35</v>
      </c>
      <c r="E660" s="452"/>
      <c r="F660" s="452" t="s">
        <v>2869</v>
      </c>
      <c r="G660" s="452">
        <v>69</v>
      </c>
      <c r="H660" s="452" t="s">
        <v>23</v>
      </c>
      <c r="I660" s="452" t="s">
        <v>6</v>
      </c>
      <c r="J660" s="452" t="s">
        <v>466</v>
      </c>
      <c r="K660" s="452">
        <v>2018</v>
      </c>
      <c r="L660" s="452">
        <f t="shared" si="16"/>
        <v>2028</v>
      </c>
    </row>
    <row r="661" spans="1:12" ht="18" customHeight="1" thickBot="1" x14ac:dyDescent="0.3">
      <c r="A661" s="450">
        <v>6</v>
      </c>
      <c r="B661" s="451" t="s">
        <v>1161</v>
      </c>
      <c r="C661" s="451" t="s">
        <v>2868</v>
      </c>
      <c r="D661" s="452" t="s">
        <v>35</v>
      </c>
      <c r="E661" s="452"/>
      <c r="F661" s="452" t="s">
        <v>2624</v>
      </c>
      <c r="G661" s="452">
        <v>70</v>
      </c>
      <c r="H661" s="452" t="s">
        <v>26</v>
      </c>
      <c r="I661" s="452" t="s">
        <v>7</v>
      </c>
      <c r="J661" s="452" t="s">
        <v>30</v>
      </c>
      <c r="K661" s="452">
        <v>2023</v>
      </c>
      <c r="L661" s="452">
        <f t="shared" si="16"/>
        <v>2033</v>
      </c>
    </row>
    <row r="662" spans="1:12" ht="18" customHeight="1" thickBot="1" x14ac:dyDescent="0.3">
      <c r="A662" s="450">
        <v>7</v>
      </c>
      <c r="B662" s="451" t="s">
        <v>1161</v>
      </c>
      <c r="C662" s="451" t="s">
        <v>2868</v>
      </c>
      <c r="D662" s="452" t="s">
        <v>35</v>
      </c>
      <c r="E662" s="452"/>
      <c r="F662" s="452" t="s">
        <v>2624</v>
      </c>
      <c r="G662" s="452">
        <v>71</v>
      </c>
      <c r="H662" s="452" t="s">
        <v>26</v>
      </c>
      <c r="I662" s="452" t="s">
        <v>7</v>
      </c>
      <c r="J662" s="452" t="s">
        <v>24</v>
      </c>
      <c r="K662" s="452">
        <v>2020</v>
      </c>
      <c r="L662" s="452">
        <f t="shared" si="16"/>
        <v>2030</v>
      </c>
    </row>
    <row r="663" spans="1:12" ht="18" customHeight="1" thickBot="1" x14ac:dyDescent="0.3">
      <c r="A663" s="450">
        <v>8</v>
      </c>
      <c r="B663" s="451" t="s">
        <v>1161</v>
      </c>
      <c r="C663" s="451" t="s">
        <v>2868</v>
      </c>
      <c r="D663" s="452" t="s">
        <v>35</v>
      </c>
      <c r="E663" s="452"/>
      <c r="F663" s="452" t="s">
        <v>2624</v>
      </c>
      <c r="G663" s="452">
        <v>72</v>
      </c>
      <c r="H663" s="452" t="s">
        <v>26</v>
      </c>
      <c r="I663" s="452" t="s">
        <v>7</v>
      </c>
      <c r="J663" s="452" t="s">
        <v>24</v>
      </c>
      <c r="K663" s="452">
        <v>2020</v>
      </c>
      <c r="L663" s="452">
        <f t="shared" si="16"/>
        <v>2030</v>
      </c>
    </row>
    <row r="664" spans="1:12" ht="18" customHeight="1" thickBot="1" x14ac:dyDescent="0.3">
      <c r="A664" s="450">
        <v>9</v>
      </c>
      <c r="B664" s="451" t="s">
        <v>1161</v>
      </c>
      <c r="C664" s="451" t="s">
        <v>2868</v>
      </c>
      <c r="D664" s="452" t="s">
        <v>35</v>
      </c>
      <c r="E664" s="452"/>
      <c r="F664" s="452" t="s">
        <v>2624</v>
      </c>
      <c r="G664" s="452">
        <v>73</v>
      </c>
      <c r="H664" s="452" t="s">
        <v>26</v>
      </c>
      <c r="I664" s="452" t="s">
        <v>7</v>
      </c>
      <c r="J664" s="452" t="s">
        <v>782</v>
      </c>
      <c r="K664" s="452">
        <v>2018</v>
      </c>
      <c r="L664" s="452">
        <f t="shared" si="16"/>
        <v>2028</v>
      </c>
    </row>
    <row r="665" spans="1:12" ht="18" customHeight="1" thickBot="1" x14ac:dyDescent="0.3">
      <c r="A665" s="450">
        <v>10</v>
      </c>
      <c r="B665" s="451" t="s">
        <v>1161</v>
      </c>
      <c r="C665" s="451" t="s">
        <v>2868</v>
      </c>
      <c r="D665" s="452" t="s">
        <v>35</v>
      </c>
      <c r="E665" s="452"/>
      <c r="F665" s="452" t="s">
        <v>2624</v>
      </c>
      <c r="G665" s="452">
        <v>74</v>
      </c>
      <c r="H665" s="452" t="s">
        <v>26</v>
      </c>
      <c r="I665" s="452" t="s">
        <v>7</v>
      </c>
      <c r="J665" s="452" t="s">
        <v>30</v>
      </c>
      <c r="K665" s="452">
        <v>2023</v>
      </c>
      <c r="L665" s="452">
        <f t="shared" si="16"/>
        <v>2033</v>
      </c>
    </row>
    <row r="666" spans="1:12" ht="18" customHeight="1" thickBot="1" x14ac:dyDescent="0.3">
      <c r="A666" s="450">
        <v>11</v>
      </c>
      <c r="B666" s="451" t="s">
        <v>1161</v>
      </c>
      <c r="C666" s="451" t="s">
        <v>2868</v>
      </c>
      <c r="D666" s="452" t="s">
        <v>35</v>
      </c>
      <c r="E666" s="452"/>
      <c r="F666" s="452" t="s">
        <v>2624</v>
      </c>
      <c r="G666" s="452">
        <v>75</v>
      </c>
      <c r="H666" s="452" t="s">
        <v>26</v>
      </c>
      <c r="I666" s="452" t="s">
        <v>7</v>
      </c>
      <c r="J666" s="452" t="s">
        <v>30</v>
      </c>
      <c r="K666" s="452">
        <v>2023</v>
      </c>
      <c r="L666" s="452">
        <f t="shared" si="16"/>
        <v>2033</v>
      </c>
    </row>
    <row r="667" spans="1:12" ht="18" customHeight="1" thickBot="1" x14ac:dyDescent="0.3">
      <c r="A667" s="450">
        <v>12</v>
      </c>
      <c r="B667" s="451" t="s">
        <v>1161</v>
      </c>
      <c r="C667" s="451" t="s">
        <v>2868</v>
      </c>
      <c r="D667" s="452" t="s">
        <v>35</v>
      </c>
      <c r="E667" s="452"/>
      <c r="F667" s="452" t="s">
        <v>2624</v>
      </c>
      <c r="G667" s="452">
        <v>76</v>
      </c>
      <c r="H667" s="452" t="s">
        <v>26</v>
      </c>
      <c r="I667" s="452" t="s">
        <v>7</v>
      </c>
      <c r="J667" s="452" t="s">
        <v>466</v>
      </c>
      <c r="K667" s="452">
        <v>2018</v>
      </c>
      <c r="L667" s="452">
        <f t="shared" si="16"/>
        <v>2028</v>
      </c>
    </row>
    <row r="668" spans="1:12" ht="18" customHeight="1" thickBot="1" x14ac:dyDescent="0.3">
      <c r="A668" s="450">
        <v>13</v>
      </c>
      <c r="B668" s="451" t="s">
        <v>1161</v>
      </c>
      <c r="C668" s="451" t="s">
        <v>2868</v>
      </c>
      <c r="D668" s="452" t="s">
        <v>35</v>
      </c>
      <c r="E668" s="452"/>
      <c r="F668" s="452" t="s">
        <v>2624</v>
      </c>
      <c r="G668" s="452">
        <v>77</v>
      </c>
      <c r="H668" s="452" t="s">
        <v>26</v>
      </c>
      <c r="I668" s="452" t="s">
        <v>7</v>
      </c>
      <c r="J668" s="452" t="s">
        <v>466</v>
      </c>
      <c r="K668" s="452">
        <v>2018</v>
      </c>
      <c r="L668" s="452">
        <f t="shared" si="16"/>
        <v>2028</v>
      </c>
    </row>
    <row r="669" spans="1:12" ht="18" customHeight="1" thickBot="1" x14ac:dyDescent="0.3">
      <c r="A669" s="450">
        <v>14</v>
      </c>
      <c r="B669" s="451" t="s">
        <v>1161</v>
      </c>
      <c r="C669" s="451" t="s">
        <v>2868</v>
      </c>
      <c r="D669" s="452" t="s">
        <v>35</v>
      </c>
      <c r="E669" s="452"/>
      <c r="F669" s="452" t="s">
        <v>2624</v>
      </c>
      <c r="G669" s="452">
        <v>78</v>
      </c>
      <c r="H669" s="452" t="s">
        <v>26</v>
      </c>
      <c r="I669" s="452" t="s">
        <v>7</v>
      </c>
      <c r="J669" s="452" t="s">
        <v>466</v>
      </c>
      <c r="K669" s="452">
        <v>2018</v>
      </c>
      <c r="L669" s="452">
        <f t="shared" si="16"/>
        <v>2028</v>
      </c>
    </row>
    <row r="670" spans="1:12" ht="18" customHeight="1" thickBot="1" x14ac:dyDescent="0.3">
      <c r="A670" s="450">
        <v>15</v>
      </c>
      <c r="B670" s="451" t="s">
        <v>1161</v>
      </c>
      <c r="C670" s="451" t="s">
        <v>2868</v>
      </c>
      <c r="D670" s="452" t="s">
        <v>35</v>
      </c>
      <c r="E670" s="452"/>
      <c r="F670" s="452" t="s">
        <v>2624</v>
      </c>
      <c r="G670" s="452">
        <v>79</v>
      </c>
      <c r="H670" s="452" t="s">
        <v>26</v>
      </c>
      <c r="I670" s="452" t="s">
        <v>7</v>
      </c>
      <c r="J670" s="452" t="s">
        <v>466</v>
      </c>
      <c r="K670" s="452">
        <v>2018</v>
      </c>
      <c r="L670" s="452">
        <f t="shared" si="16"/>
        <v>2028</v>
      </c>
    </row>
    <row r="671" spans="1:12" ht="18" customHeight="1" thickBot="1" x14ac:dyDescent="0.3">
      <c r="A671" s="450">
        <v>16</v>
      </c>
      <c r="B671" s="451" t="s">
        <v>1161</v>
      </c>
      <c r="C671" s="451" t="s">
        <v>2868</v>
      </c>
      <c r="D671" s="452" t="s">
        <v>35</v>
      </c>
      <c r="E671" s="452"/>
      <c r="F671" s="452" t="s">
        <v>2624</v>
      </c>
      <c r="G671" s="452">
        <v>80</v>
      </c>
      <c r="H671" s="452" t="s">
        <v>26</v>
      </c>
      <c r="I671" s="452" t="s">
        <v>7</v>
      </c>
      <c r="J671" s="452" t="s">
        <v>466</v>
      </c>
      <c r="K671" s="452">
        <v>2018</v>
      </c>
      <c r="L671" s="452">
        <f t="shared" si="16"/>
        <v>2028</v>
      </c>
    </row>
    <row r="672" spans="1:12" ht="18" customHeight="1" thickBot="1" x14ac:dyDescent="0.3">
      <c r="A672" s="450">
        <v>17</v>
      </c>
      <c r="B672" s="451" t="s">
        <v>1161</v>
      </c>
      <c r="C672" s="451" t="s">
        <v>2868</v>
      </c>
      <c r="D672" s="452" t="s">
        <v>35</v>
      </c>
      <c r="E672" s="452"/>
      <c r="F672" s="452" t="s">
        <v>2624</v>
      </c>
      <c r="G672" s="452">
        <v>81</v>
      </c>
      <c r="H672" s="452" t="s">
        <v>26</v>
      </c>
      <c r="I672" s="452" t="s">
        <v>7</v>
      </c>
      <c r="J672" s="452" t="s">
        <v>466</v>
      </c>
      <c r="K672" s="452">
        <v>2018</v>
      </c>
      <c r="L672" s="452">
        <f t="shared" si="16"/>
        <v>2028</v>
      </c>
    </row>
    <row r="673" spans="1:12" ht="18" customHeight="1" thickBot="1" x14ac:dyDescent="0.3">
      <c r="A673" s="450">
        <v>18</v>
      </c>
      <c r="B673" s="451" t="s">
        <v>1161</v>
      </c>
      <c r="C673" s="451" t="s">
        <v>2868</v>
      </c>
      <c r="D673" s="452" t="s">
        <v>35</v>
      </c>
      <c r="E673" s="452"/>
      <c r="F673" s="452" t="s">
        <v>2624</v>
      </c>
      <c r="G673" s="452">
        <v>82</v>
      </c>
      <c r="H673" s="452" t="s">
        <v>26</v>
      </c>
      <c r="I673" s="452" t="s">
        <v>7</v>
      </c>
      <c r="J673" s="452" t="s">
        <v>30</v>
      </c>
      <c r="K673" s="452">
        <v>2025</v>
      </c>
      <c r="L673" s="452">
        <f t="shared" si="16"/>
        <v>2035</v>
      </c>
    </row>
    <row r="674" spans="1:12" ht="18" customHeight="1" thickBot="1" x14ac:dyDescent="0.3">
      <c r="A674" s="450">
        <v>19</v>
      </c>
      <c r="B674" s="451" t="s">
        <v>1161</v>
      </c>
      <c r="C674" s="451" t="s">
        <v>2868</v>
      </c>
      <c r="D674" s="452" t="s">
        <v>35</v>
      </c>
      <c r="E674" s="452"/>
      <c r="F674" s="452" t="s">
        <v>2624</v>
      </c>
      <c r="G674" s="452">
        <v>83</v>
      </c>
      <c r="H674" s="452" t="s">
        <v>26</v>
      </c>
      <c r="I674" s="452" t="s">
        <v>7</v>
      </c>
      <c r="J674" s="452" t="s">
        <v>30</v>
      </c>
      <c r="K674" s="452">
        <v>2023</v>
      </c>
      <c r="L674" s="452">
        <f t="shared" si="16"/>
        <v>2033</v>
      </c>
    </row>
    <row r="675" spans="1:12" ht="18" customHeight="1" thickBot="1" x14ac:dyDescent="0.3">
      <c r="A675" s="450">
        <v>20</v>
      </c>
      <c r="B675" s="451" t="s">
        <v>1161</v>
      </c>
      <c r="C675" s="451" t="s">
        <v>2868</v>
      </c>
      <c r="D675" s="452" t="s">
        <v>35</v>
      </c>
      <c r="E675" s="459"/>
      <c r="F675" s="459" t="s">
        <v>2624</v>
      </c>
      <c r="G675" s="459">
        <v>84</v>
      </c>
      <c r="H675" s="459" t="s">
        <v>26</v>
      </c>
      <c r="I675" s="459" t="s">
        <v>7</v>
      </c>
      <c r="J675" s="452" t="s">
        <v>30</v>
      </c>
      <c r="K675" s="452">
        <v>2023</v>
      </c>
      <c r="L675" s="459">
        <f t="shared" si="16"/>
        <v>2033</v>
      </c>
    </row>
    <row r="676" spans="1:12" ht="18" customHeight="1" x14ac:dyDescent="0.25"/>
    <row r="677" spans="1:12" ht="18" customHeight="1" x14ac:dyDescent="0.25"/>
    <row r="678" spans="1:12" ht="23.25" x14ac:dyDescent="0.25">
      <c r="A678" s="395" t="s">
        <v>2870</v>
      </c>
      <c r="B678" s="395"/>
      <c r="C678" s="395"/>
      <c r="D678" s="395"/>
      <c r="E678" s="395"/>
      <c r="F678" s="395"/>
      <c r="G678" s="395"/>
      <c r="H678" s="395"/>
      <c r="I678" s="395"/>
      <c r="J678" s="395"/>
      <c r="K678" s="395"/>
      <c r="L678" s="395"/>
    </row>
    <row r="680" spans="1:12" ht="21.75" thickBot="1" x14ac:dyDescent="0.4">
      <c r="A680" s="476" t="s">
        <v>2741</v>
      </c>
      <c r="B680" s="33" t="s">
        <v>456</v>
      </c>
      <c r="C680" s="33">
        <f>A691</f>
        <v>9</v>
      </c>
    </row>
    <row r="681" spans="1:12" ht="18" customHeight="1" x14ac:dyDescent="0.25">
      <c r="A681" s="46"/>
      <c r="B681" s="477" t="s">
        <v>9</v>
      </c>
      <c r="C681" s="478" t="s">
        <v>10</v>
      </c>
      <c r="D681" s="477" t="s">
        <v>11</v>
      </c>
      <c r="E681" s="479" t="s">
        <v>12</v>
      </c>
      <c r="F681" s="477" t="s">
        <v>14</v>
      </c>
      <c r="G681" s="477" t="s">
        <v>15</v>
      </c>
      <c r="H681" s="477" t="s">
        <v>16</v>
      </c>
      <c r="I681" s="477" t="s">
        <v>17</v>
      </c>
      <c r="J681" s="477" t="s">
        <v>18</v>
      </c>
      <c r="K681" s="477" t="s">
        <v>19</v>
      </c>
      <c r="L681" s="480" t="s">
        <v>2742</v>
      </c>
    </row>
    <row r="682" spans="1:12" ht="18.75" thickBot="1" x14ac:dyDescent="0.3">
      <c r="A682" s="47"/>
      <c r="B682" s="481"/>
      <c r="C682" s="482"/>
      <c r="D682" s="481"/>
      <c r="E682" s="483" t="s">
        <v>13</v>
      </c>
      <c r="F682" s="481"/>
      <c r="G682" s="481"/>
      <c r="H682" s="481"/>
      <c r="I682" s="481"/>
      <c r="J682" s="481"/>
      <c r="K682" s="481"/>
      <c r="L682" s="484"/>
    </row>
    <row r="683" spans="1:12" ht="18" customHeight="1" thickBot="1" x14ac:dyDescent="0.3">
      <c r="A683" s="44">
        <v>1</v>
      </c>
      <c r="B683" s="8" t="s">
        <v>1161</v>
      </c>
      <c r="C683" s="8" t="s">
        <v>2624</v>
      </c>
      <c r="D683" s="7" t="s">
        <v>35</v>
      </c>
      <c r="E683" s="493"/>
      <c r="F683" s="7" t="s">
        <v>2746</v>
      </c>
      <c r="G683" s="7">
        <v>1</v>
      </c>
      <c r="H683" s="7" t="s">
        <v>2741</v>
      </c>
      <c r="I683" s="7" t="s">
        <v>2839</v>
      </c>
      <c r="J683" s="494"/>
      <c r="K683" s="7">
        <v>2017</v>
      </c>
      <c r="L683" s="7"/>
    </row>
    <row r="684" spans="1:12" ht="18" customHeight="1" thickBot="1" x14ac:dyDescent="0.3">
      <c r="A684" s="44">
        <v>2</v>
      </c>
      <c r="B684" s="8" t="s">
        <v>1161</v>
      </c>
      <c r="C684" s="8" t="s">
        <v>2624</v>
      </c>
      <c r="D684" s="7" t="s">
        <v>35</v>
      </c>
      <c r="E684" s="493"/>
      <c r="F684" s="7" t="s">
        <v>2871</v>
      </c>
      <c r="G684" s="7">
        <v>2</v>
      </c>
      <c r="H684" s="7" t="s">
        <v>2741</v>
      </c>
      <c r="I684" s="7" t="s">
        <v>2839</v>
      </c>
      <c r="J684" s="494"/>
      <c r="K684" s="7">
        <v>2018</v>
      </c>
      <c r="L684" s="7"/>
    </row>
    <row r="685" spans="1:12" ht="18" customHeight="1" thickBot="1" x14ac:dyDescent="0.3">
      <c r="A685" s="44">
        <v>3</v>
      </c>
      <c r="B685" s="8" t="s">
        <v>1161</v>
      </c>
      <c r="C685" s="8" t="s">
        <v>2624</v>
      </c>
      <c r="D685" s="7" t="s">
        <v>35</v>
      </c>
      <c r="E685" s="493"/>
      <c r="F685" s="7" t="s">
        <v>2789</v>
      </c>
      <c r="G685" s="7">
        <v>3</v>
      </c>
      <c r="H685" s="7" t="s">
        <v>2741</v>
      </c>
      <c r="I685" s="7" t="s">
        <v>2839</v>
      </c>
      <c r="J685" s="494"/>
      <c r="K685" s="7">
        <v>2019</v>
      </c>
      <c r="L685" s="7"/>
    </row>
    <row r="686" spans="1:12" ht="18" customHeight="1" thickBot="1" x14ac:dyDescent="0.3">
      <c r="A686" s="44">
        <v>4</v>
      </c>
      <c r="B686" s="8" t="s">
        <v>1161</v>
      </c>
      <c r="C686" s="8" t="s">
        <v>2624</v>
      </c>
      <c r="D686" s="7" t="s">
        <v>35</v>
      </c>
      <c r="E686" s="493"/>
      <c r="F686" s="7" t="s">
        <v>2789</v>
      </c>
      <c r="G686" s="7">
        <v>4</v>
      </c>
      <c r="H686" s="7" t="s">
        <v>2741</v>
      </c>
      <c r="I686" s="7" t="s">
        <v>2839</v>
      </c>
      <c r="J686" s="494"/>
      <c r="K686" s="7">
        <v>2019</v>
      </c>
      <c r="L686" s="7"/>
    </row>
    <row r="687" spans="1:12" ht="18" customHeight="1" thickBot="1" x14ac:dyDescent="0.3">
      <c r="A687" s="44">
        <v>5</v>
      </c>
      <c r="B687" s="8" t="s">
        <v>1161</v>
      </c>
      <c r="C687" s="8" t="s">
        <v>2624</v>
      </c>
      <c r="D687" s="7" t="s">
        <v>35</v>
      </c>
      <c r="E687" s="493"/>
      <c r="F687" s="7" t="s">
        <v>2872</v>
      </c>
      <c r="G687" s="7">
        <v>5</v>
      </c>
      <c r="H687" s="7" t="s">
        <v>2741</v>
      </c>
      <c r="I687" s="7" t="s">
        <v>2839</v>
      </c>
      <c r="J687" s="494"/>
      <c r="K687" s="7">
        <v>2017</v>
      </c>
      <c r="L687" s="7"/>
    </row>
    <row r="688" spans="1:12" ht="18" customHeight="1" thickBot="1" x14ac:dyDescent="0.3">
      <c r="A688" s="44">
        <v>6</v>
      </c>
      <c r="B688" s="8" t="s">
        <v>1161</v>
      </c>
      <c r="C688" s="8" t="s">
        <v>2624</v>
      </c>
      <c r="D688" s="7" t="s">
        <v>35</v>
      </c>
      <c r="E688" s="493"/>
      <c r="F688" s="7" t="s">
        <v>2843</v>
      </c>
      <c r="G688" s="7">
        <v>6</v>
      </c>
      <c r="H688" s="7" t="s">
        <v>2741</v>
      </c>
      <c r="I688" s="7" t="s">
        <v>2839</v>
      </c>
      <c r="J688" s="494"/>
      <c r="K688" s="7">
        <v>2017</v>
      </c>
      <c r="L688" s="7"/>
    </row>
    <row r="689" spans="1:12" ht="18" customHeight="1" thickBot="1" x14ac:dyDescent="0.3">
      <c r="A689" s="44">
        <v>7</v>
      </c>
      <c r="B689" s="8" t="s">
        <v>1161</v>
      </c>
      <c r="C689" s="8" t="s">
        <v>2624</v>
      </c>
      <c r="D689" s="7" t="s">
        <v>35</v>
      </c>
      <c r="E689" s="493"/>
      <c r="F689" s="7" t="s">
        <v>2873</v>
      </c>
      <c r="G689" s="7">
        <v>7</v>
      </c>
      <c r="H689" s="7" t="s">
        <v>2741</v>
      </c>
      <c r="I689" s="7" t="s">
        <v>2839</v>
      </c>
      <c r="J689" s="494"/>
      <c r="K689" s="7">
        <v>2017</v>
      </c>
      <c r="L689" s="7"/>
    </row>
    <row r="690" spans="1:12" ht="18" customHeight="1" thickBot="1" x14ac:dyDescent="0.3">
      <c r="A690" s="44">
        <v>8</v>
      </c>
      <c r="B690" s="8" t="s">
        <v>1161</v>
      </c>
      <c r="C690" s="8" t="s">
        <v>2624</v>
      </c>
      <c r="D690" s="7" t="s">
        <v>35</v>
      </c>
      <c r="E690" s="487"/>
      <c r="F690" s="470" t="s">
        <v>2874</v>
      </c>
      <c r="G690" s="470">
        <v>8</v>
      </c>
      <c r="H690" s="470" t="s">
        <v>2741</v>
      </c>
      <c r="I690" s="7" t="s">
        <v>2839</v>
      </c>
      <c r="J690" s="488"/>
      <c r="K690" s="470">
        <v>2018</v>
      </c>
      <c r="L690" s="7"/>
    </row>
    <row r="691" spans="1:12" ht="18" customHeight="1" thickBot="1" x14ac:dyDescent="0.3">
      <c r="A691" s="44">
        <v>9</v>
      </c>
      <c r="B691" s="8" t="s">
        <v>1161</v>
      </c>
      <c r="C691" s="8" t="s">
        <v>2624</v>
      </c>
      <c r="D691" s="7" t="s">
        <v>35</v>
      </c>
      <c r="E691" s="511"/>
      <c r="F691" s="512" t="s">
        <v>2875</v>
      </c>
      <c r="G691" s="512">
        <v>9</v>
      </c>
      <c r="H691" s="512" t="s">
        <v>2741</v>
      </c>
      <c r="I691" s="225" t="s">
        <v>2839</v>
      </c>
      <c r="J691" s="513"/>
      <c r="K691" s="512">
        <v>2018</v>
      </c>
      <c r="L691" s="225"/>
    </row>
    <row r="692" spans="1:12" ht="18" customHeight="1" x14ac:dyDescent="0.25"/>
    <row r="693" spans="1:12" ht="18" customHeight="1" x14ac:dyDescent="0.25"/>
    <row r="694" spans="1:12" ht="23.25" x14ac:dyDescent="0.25">
      <c r="A694" s="395" t="s">
        <v>2876</v>
      </c>
      <c r="B694" s="395"/>
      <c r="C694" s="395"/>
      <c r="D694" s="395"/>
      <c r="E694" s="395"/>
      <c r="F694" s="395"/>
      <c r="G694" s="395"/>
      <c r="H694" s="395"/>
      <c r="I694" s="395"/>
      <c r="J694" s="395"/>
      <c r="K694" s="395"/>
      <c r="L694" s="395"/>
    </row>
    <row r="696" spans="1:12" ht="21.75" thickBot="1" x14ac:dyDescent="0.4">
      <c r="A696" s="388" t="s">
        <v>51</v>
      </c>
      <c r="B696" s="33" t="s">
        <v>456</v>
      </c>
      <c r="C696" s="33">
        <f>A733</f>
        <v>35</v>
      </c>
    </row>
    <row r="697" spans="1:12" x14ac:dyDescent="0.25">
      <c r="A697" s="496"/>
      <c r="B697" s="497" t="s">
        <v>9</v>
      </c>
      <c r="C697" s="497" t="s">
        <v>10</v>
      </c>
      <c r="D697" s="497" t="s">
        <v>11</v>
      </c>
      <c r="E697" s="498" t="s">
        <v>12</v>
      </c>
      <c r="F697" s="497" t="s">
        <v>14</v>
      </c>
      <c r="G697" s="497" t="s">
        <v>15</v>
      </c>
      <c r="H697" s="497" t="s">
        <v>16</v>
      </c>
      <c r="I697" s="497" t="s">
        <v>17</v>
      </c>
      <c r="J697" s="497" t="s">
        <v>18</v>
      </c>
      <c r="K697" s="497" t="s">
        <v>19</v>
      </c>
      <c r="L697" s="498" t="s">
        <v>20</v>
      </c>
    </row>
    <row r="698" spans="1:12" ht="15.75" thickBot="1" x14ac:dyDescent="0.3">
      <c r="A698" s="499"/>
      <c r="B698" s="500"/>
      <c r="C698" s="500"/>
      <c r="D698" s="500"/>
      <c r="E698" s="501" t="s">
        <v>13</v>
      </c>
      <c r="F698" s="500"/>
      <c r="G698" s="500"/>
      <c r="H698" s="500"/>
      <c r="I698" s="500"/>
      <c r="J698" s="500"/>
      <c r="K698" s="500"/>
      <c r="L698" s="501" t="s">
        <v>21</v>
      </c>
    </row>
    <row r="699" spans="1:12" ht="18" customHeight="1" thickBot="1" x14ac:dyDescent="0.3">
      <c r="A699" s="450">
        <v>1</v>
      </c>
      <c r="B699" s="451" t="s">
        <v>1161</v>
      </c>
      <c r="C699" s="451" t="s">
        <v>2877</v>
      </c>
      <c r="D699" s="454" t="s">
        <v>2694</v>
      </c>
      <c r="E699" s="514"/>
      <c r="F699" s="455" t="s">
        <v>2878</v>
      </c>
      <c r="G699" s="452" t="s">
        <v>2602</v>
      </c>
      <c r="H699" s="455" t="s">
        <v>2</v>
      </c>
      <c r="I699" s="455" t="s">
        <v>2775</v>
      </c>
      <c r="J699" s="455" t="s">
        <v>24</v>
      </c>
      <c r="K699" s="455">
        <v>2020</v>
      </c>
      <c r="L699" s="455">
        <f t="shared" ref="L699:L733" si="17">K699+10</f>
        <v>2030</v>
      </c>
    </row>
    <row r="700" spans="1:12" ht="18" customHeight="1" thickBot="1" x14ac:dyDescent="0.3">
      <c r="A700" s="450">
        <v>2</v>
      </c>
      <c r="B700" s="451" t="s">
        <v>1161</v>
      </c>
      <c r="C700" s="451" t="s">
        <v>2877</v>
      </c>
      <c r="D700" s="454" t="s">
        <v>2694</v>
      </c>
      <c r="E700" s="514"/>
      <c r="F700" s="455" t="s">
        <v>2878</v>
      </c>
      <c r="G700" s="452" t="s">
        <v>2879</v>
      </c>
      <c r="H700" s="455" t="s">
        <v>2</v>
      </c>
      <c r="I700" s="455" t="s">
        <v>2775</v>
      </c>
      <c r="J700" s="455" t="s">
        <v>466</v>
      </c>
      <c r="K700" s="455">
        <v>2018</v>
      </c>
      <c r="L700" s="455">
        <f t="shared" si="17"/>
        <v>2028</v>
      </c>
    </row>
    <row r="701" spans="1:12" ht="18" customHeight="1" thickBot="1" x14ac:dyDescent="0.3">
      <c r="A701" s="450">
        <v>3</v>
      </c>
      <c r="B701" s="451" t="s">
        <v>1161</v>
      </c>
      <c r="C701" s="451" t="s">
        <v>2877</v>
      </c>
      <c r="D701" s="454" t="s">
        <v>2694</v>
      </c>
      <c r="E701" s="514"/>
      <c r="F701" s="455" t="s">
        <v>2878</v>
      </c>
      <c r="G701" s="452" t="s">
        <v>2880</v>
      </c>
      <c r="H701" s="455" t="s">
        <v>2</v>
      </c>
      <c r="I701" s="455" t="s">
        <v>2775</v>
      </c>
      <c r="J701" s="455" t="s">
        <v>466</v>
      </c>
      <c r="K701" s="455">
        <v>2018</v>
      </c>
      <c r="L701" s="455">
        <f t="shared" si="17"/>
        <v>2028</v>
      </c>
    </row>
    <row r="702" spans="1:12" ht="18" customHeight="1" thickBot="1" x14ac:dyDescent="0.3">
      <c r="A702" s="450">
        <v>4</v>
      </c>
      <c r="B702" s="451" t="s">
        <v>1161</v>
      </c>
      <c r="C702" s="451" t="s">
        <v>2877</v>
      </c>
      <c r="D702" s="454" t="s">
        <v>2694</v>
      </c>
      <c r="E702" s="514"/>
      <c r="F702" s="455" t="s">
        <v>2878</v>
      </c>
      <c r="G702" s="452" t="s">
        <v>2881</v>
      </c>
      <c r="H702" s="455" t="s">
        <v>2</v>
      </c>
      <c r="I702" s="455" t="s">
        <v>2775</v>
      </c>
      <c r="J702" s="455" t="s">
        <v>466</v>
      </c>
      <c r="K702" s="455">
        <v>2018</v>
      </c>
      <c r="L702" s="455">
        <f t="shared" si="17"/>
        <v>2028</v>
      </c>
    </row>
    <row r="703" spans="1:12" ht="18" customHeight="1" thickBot="1" x14ac:dyDescent="0.3">
      <c r="A703" s="450">
        <v>5</v>
      </c>
      <c r="B703" s="451" t="s">
        <v>1161</v>
      </c>
      <c r="C703" s="451" t="s">
        <v>2877</v>
      </c>
      <c r="D703" s="454" t="s">
        <v>2694</v>
      </c>
      <c r="E703" s="514"/>
      <c r="F703" s="455" t="s">
        <v>2878</v>
      </c>
      <c r="G703" s="452" t="s">
        <v>2882</v>
      </c>
      <c r="H703" s="455" t="s">
        <v>2</v>
      </c>
      <c r="I703" s="455" t="s">
        <v>2775</v>
      </c>
      <c r="J703" s="455" t="s">
        <v>466</v>
      </c>
      <c r="K703" s="455">
        <v>2018</v>
      </c>
      <c r="L703" s="455">
        <f t="shared" si="17"/>
        <v>2028</v>
      </c>
    </row>
    <row r="704" spans="1:12" ht="18" customHeight="1" thickBot="1" x14ac:dyDescent="0.3">
      <c r="A704" s="450">
        <v>6</v>
      </c>
      <c r="B704" s="451" t="s">
        <v>1161</v>
      </c>
      <c r="C704" s="451" t="s">
        <v>2877</v>
      </c>
      <c r="D704" s="454" t="s">
        <v>2694</v>
      </c>
      <c r="E704" s="514"/>
      <c r="F704" s="455" t="s">
        <v>2878</v>
      </c>
      <c r="G704" s="452" t="s">
        <v>2883</v>
      </c>
      <c r="H704" s="455" t="s">
        <v>2</v>
      </c>
      <c r="I704" s="455" t="s">
        <v>2775</v>
      </c>
      <c r="J704" s="455" t="s">
        <v>24</v>
      </c>
      <c r="K704" s="455">
        <v>2020</v>
      </c>
      <c r="L704" s="455">
        <f t="shared" si="17"/>
        <v>2030</v>
      </c>
    </row>
    <row r="705" spans="1:12" ht="18" customHeight="1" thickBot="1" x14ac:dyDescent="0.3">
      <c r="A705" s="450">
        <v>7</v>
      </c>
      <c r="B705" s="451" t="s">
        <v>1161</v>
      </c>
      <c r="C705" s="451" t="s">
        <v>2877</v>
      </c>
      <c r="D705" s="454" t="s">
        <v>2694</v>
      </c>
      <c r="E705" s="514"/>
      <c r="F705" s="455" t="s">
        <v>2878</v>
      </c>
      <c r="G705" s="452" t="s">
        <v>2884</v>
      </c>
      <c r="H705" s="455" t="s">
        <v>2</v>
      </c>
      <c r="I705" s="455" t="s">
        <v>2775</v>
      </c>
      <c r="J705" s="455" t="s">
        <v>466</v>
      </c>
      <c r="K705" s="455">
        <v>2018</v>
      </c>
      <c r="L705" s="455">
        <f t="shared" si="17"/>
        <v>2028</v>
      </c>
    </row>
    <row r="706" spans="1:12" ht="18" customHeight="1" thickBot="1" x14ac:dyDescent="0.3">
      <c r="A706" s="450">
        <v>8</v>
      </c>
      <c r="B706" s="451" t="s">
        <v>1161</v>
      </c>
      <c r="C706" s="451" t="s">
        <v>2877</v>
      </c>
      <c r="D706" s="454" t="s">
        <v>2694</v>
      </c>
      <c r="E706" s="514"/>
      <c r="F706" s="455" t="s">
        <v>2878</v>
      </c>
      <c r="G706" s="452" t="s">
        <v>2885</v>
      </c>
      <c r="H706" s="455" t="s">
        <v>2</v>
      </c>
      <c r="I706" s="455" t="s">
        <v>2775</v>
      </c>
      <c r="J706" s="455" t="s">
        <v>30</v>
      </c>
      <c r="K706" s="455">
        <v>2017</v>
      </c>
      <c r="L706" s="455">
        <f t="shared" si="17"/>
        <v>2027</v>
      </c>
    </row>
    <row r="707" spans="1:12" ht="18" customHeight="1" thickBot="1" x14ac:dyDescent="0.3">
      <c r="A707" s="450">
        <v>9</v>
      </c>
      <c r="B707" s="451" t="s">
        <v>1161</v>
      </c>
      <c r="C707" s="451" t="s">
        <v>2877</v>
      </c>
      <c r="D707" s="454" t="s">
        <v>2694</v>
      </c>
      <c r="E707" s="514"/>
      <c r="F707" s="455" t="s">
        <v>2878</v>
      </c>
      <c r="G707" s="452" t="s">
        <v>2886</v>
      </c>
      <c r="H707" s="455" t="s">
        <v>2</v>
      </c>
      <c r="I707" s="455" t="s">
        <v>2775</v>
      </c>
      <c r="J707" s="455" t="s">
        <v>30</v>
      </c>
      <c r="K707" s="455">
        <v>2016</v>
      </c>
      <c r="L707" s="455">
        <f t="shared" si="17"/>
        <v>2026</v>
      </c>
    </row>
    <row r="708" spans="1:12" ht="18" customHeight="1" thickBot="1" x14ac:dyDescent="0.3">
      <c r="A708" s="450">
        <v>10</v>
      </c>
      <c r="B708" s="451" t="s">
        <v>1161</v>
      </c>
      <c r="C708" s="451" t="s">
        <v>2877</v>
      </c>
      <c r="D708" s="454" t="s">
        <v>2694</v>
      </c>
      <c r="E708" s="514"/>
      <c r="F708" s="455" t="s">
        <v>2878</v>
      </c>
      <c r="G708" s="452" t="s">
        <v>2887</v>
      </c>
      <c r="H708" s="455" t="s">
        <v>2</v>
      </c>
      <c r="I708" s="455" t="s">
        <v>2775</v>
      </c>
      <c r="J708" s="455" t="s">
        <v>30</v>
      </c>
      <c r="K708" s="455">
        <v>2016</v>
      </c>
      <c r="L708" s="455">
        <f t="shared" si="17"/>
        <v>2026</v>
      </c>
    </row>
    <row r="709" spans="1:12" ht="18" customHeight="1" thickBot="1" x14ac:dyDescent="0.3">
      <c r="A709" s="450">
        <v>11</v>
      </c>
      <c r="B709" s="451" t="s">
        <v>1161</v>
      </c>
      <c r="C709" s="451" t="s">
        <v>2877</v>
      </c>
      <c r="D709" s="454" t="s">
        <v>2694</v>
      </c>
      <c r="E709" s="514"/>
      <c r="F709" s="455" t="s">
        <v>2878</v>
      </c>
      <c r="G709" s="452" t="s">
        <v>2888</v>
      </c>
      <c r="H709" s="455" t="s">
        <v>2</v>
      </c>
      <c r="I709" s="455" t="s">
        <v>2775</v>
      </c>
      <c r="J709" s="455" t="s">
        <v>30</v>
      </c>
      <c r="K709" s="455">
        <v>2016</v>
      </c>
      <c r="L709" s="455">
        <f t="shared" si="17"/>
        <v>2026</v>
      </c>
    </row>
    <row r="710" spans="1:12" ht="18" customHeight="1" thickBot="1" x14ac:dyDescent="0.3">
      <c r="A710" s="450">
        <v>12</v>
      </c>
      <c r="B710" s="451" t="s">
        <v>1161</v>
      </c>
      <c r="C710" s="451" t="s">
        <v>2877</v>
      </c>
      <c r="D710" s="454" t="s">
        <v>2694</v>
      </c>
      <c r="E710" s="514"/>
      <c r="F710" s="455" t="s">
        <v>2878</v>
      </c>
      <c r="G710" s="452" t="s">
        <v>2889</v>
      </c>
      <c r="H710" s="455" t="s">
        <v>2</v>
      </c>
      <c r="I710" s="455" t="s">
        <v>2775</v>
      </c>
      <c r="J710" s="455" t="s">
        <v>24</v>
      </c>
      <c r="K710" s="455">
        <v>2020</v>
      </c>
      <c r="L710" s="455">
        <f t="shared" si="17"/>
        <v>2030</v>
      </c>
    </row>
    <row r="711" spans="1:12" ht="18" customHeight="1" thickBot="1" x14ac:dyDescent="0.3">
      <c r="A711" s="450">
        <v>13</v>
      </c>
      <c r="B711" s="451" t="s">
        <v>1161</v>
      </c>
      <c r="C711" s="451" t="s">
        <v>2877</v>
      </c>
      <c r="D711" s="454" t="s">
        <v>2694</v>
      </c>
      <c r="E711" s="514"/>
      <c r="F711" s="455" t="s">
        <v>2878</v>
      </c>
      <c r="G711" s="452" t="s">
        <v>2890</v>
      </c>
      <c r="H711" s="455" t="s">
        <v>26</v>
      </c>
      <c r="I711" s="455" t="s">
        <v>2891</v>
      </c>
      <c r="J711" s="455" t="s">
        <v>466</v>
      </c>
      <c r="K711" s="455">
        <v>2018</v>
      </c>
      <c r="L711" s="455">
        <f t="shared" si="17"/>
        <v>2028</v>
      </c>
    </row>
    <row r="712" spans="1:12" ht="18" customHeight="1" thickBot="1" x14ac:dyDescent="0.3">
      <c r="A712" s="450">
        <v>14</v>
      </c>
      <c r="B712" s="451" t="s">
        <v>1161</v>
      </c>
      <c r="C712" s="451" t="s">
        <v>2877</v>
      </c>
      <c r="D712" s="454" t="s">
        <v>2694</v>
      </c>
      <c r="E712" s="514"/>
      <c r="F712" s="455" t="s">
        <v>2878</v>
      </c>
      <c r="G712" s="452" t="s">
        <v>2892</v>
      </c>
      <c r="H712" s="455" t="s">
        <v>26</v>
      </c>
      <c r="I712" s="455" t="s">
        <v>2891</v>
      </c>
      <c r="J712" s="455" t="s">
        <v>466</v>
      </c>
      <c r="K712" s="455">
        <v>2018</v>
      </c>
      <c r="L712" s="455">
        <f t="shared" si="17"/>
        <v>2028</v>
      </c>
    </row>
    <row r="713" spans="1:12" ht="18" customHeight="1" thickBot="1" x14ac:dyDescent="0.3">
      <c r="A713" s="450">
        <v>15</v>
      </c>
      <c r="B713" s="451" t="s">
        <v>1161</v>
      </c>
      <c r="C713" s="451" t="s">
        <v>2877</v>
      </c>
      <c r="D713" s="454" t="s">
        <v>2694</v>
      </c>
      <c r="E713" s="514"/>
      <c r="F713" s="455" t="s">
        <v>2878</v>
      </c>
      <c r="G713" s="452" t="s">
        <v>2893</v>
      </c>
      <c r="H713" s="455" t="s">
        <v>26</v>
      </c>
      <c r="I713" s="455" t="s">
        <v>2891</v>
      </c>
      <c r="J713" s="455" t="s">
        <v>466</v>
      </c>
      <c r="K713" s="455">
        <v>2018</v>
      </c>
      <c r="L713" s="455">
        <f t="shared" si="17"/>
        <v>2028</v>
      </c>
    </row>
    <row r="714" spans="1:12" ht="18" customHeight="1" thickBot="1" x14ac:dyDescent="0.3">
      <c r="A714" s="450">
        <v>16</v>
      </c>
      <c r="B714" s="451" t="s">
        <v>1161</v>
      </c>
      <c r="C714" s="451" t="s">
        <v>2877</v>
      </c>
      <c r="D714" s="454" t="s">
        <v>2694</v>
      </c>
      <c r="E714" s="514"/>
      <c r="F714" s="455" t="s">
        <v>2878</v>
      </c>
      <c r="G714" s="452" t="s">
        <v>2894</v>
      </c>
      <c r="H714" s="455" t="s">
        <v>26</v>
      </c>
      <c r="I714" s="455" t="s">
        <v>2891</v>
      </c>
      <c r="J714" s="455" t="s">
        <v>782</v>
      </c>
      <c r="K714" s="455">
        <v>2016</v>
      </c>
      <c r="L714" s="455">
        <f t="shared" si="17"/>
        <v>2026</v>
      </c>
    </row>
    <row r="715" spans="1:12" ht="18" customHeight="1" thickBot="1" x14ac:dyDescent="0.3">
      <c r="A715" s="450">
        <v>17</v>
      </c>
      <c r="B715" s="451" t="s">
        <v>1161</v>
      </c>
      <c r="C715" s="451" t="s">
        <v>2877</v>
      </c>
      <c r="D715" s="454" t="s">
        <v>2694</v>
      </c>
      <c r="E715" s="514"/>
      <c r="F715" s="455" t="s">
        <v>2878</v>
      </c>
      <c r="G715" s="452" t="s">
        <v>2895</v>
      </c>
      <c r="H715" s="455" t="s">
        <v>26</v>
      </c>
      <c r="I715" s="455" t="s">
        <v>2891</v>
      </c>
      <c r="J715" s="455" t="s">
        <v>782</v>
      </c>
      <c r="K715" s="455">
        <v>2016</v>
      </c>
      <c r="L715" s="455">
        <f t="shared" si="17"/>
        <v>2026</v>
      </c>
    </row>
    <row r="716" spans="1:12" ht="18" customHeight="1" thickBot="1" x14ac:dyDescent="0.3">
      <c r="A716" s="450">
        <v>18</v>
      </c>
      <c r="B716" s="451" t="s">
        <v>1161</v>
      </c>
      <c r="C716" s="451" t="s">
        <v>2877</v>
      </c>
      <c r="D716" s="454" t="s">
        <v>2694</v>
      </c>
      <c r="E716" s="514"/>
      <c r="F716" s="455" t="s">
        <v>2878</v>
      </c>
      <c r="G716" s="452" t="s">
        <v>2896</v>
      </c>
      <c r="H716" s="455" t="s">
        <v>26</v>
      </c>
      <c r="I716" s="455" t="s">
        <v>2891</v>
      </c>
      <c r="J716" s="455" t="s">
        <v>782</v>
      </c>
      <c r="K716" s="455">
        <v>2016</v>
      </c>
      <c r="L716" s="455">
        <f t="shared" si="17"/>
        <v>2026</v>
      </c>
    </row>
    <row r="717" spans="1:12" ht="18" customHeight="1" thickBot="1" x14ac:dyDescent="0.3">
      <c r="A717" s="450">
        <v>19</v>
      </c>
      <c r="B717" s="451" t="s">
        <v>1161</v>
      </c>
      <c r="C717" s="451" t="s">
        <v>2877</v>
      </c>
      <c r="D717" s="454" t="s">
        <v>2694</v>
      </c>
      <c r="E717" s="514"/>
      <c r="F717" s="455" t="s">
        <v>2878</v>
      </c>
      <c r="G717" s="452" t="s">
        <v>2897</v>
      </c>
      <c r="H717" s="455" t="s">
        <v>26</v>
      </c>
      <c r="I717" s="455" t="s">
        <v>2891</v>
      </c>
      <c r="J717" s="455" t="s">
        <v>782</v>
      </c>
      <c r="K717" s="455">
        <v>2016</v>
      </c>
      <c r="L717" s="455">
        <f t="shared" si="17"/>
        <v>2026</v>
      </c>
    </row>
    <row r="718" spans="1:12" ht="18" customHeight="1" thickBot="1" x14ac:dyDescent="0.3">
      <c r="A718" s="450">
        <v>20</v>
      </c>
      <c r="B718" s="451" t="s">
        <v>1161</v>
      </c>
      <c r="C718" s="451" t="s">
        <v>2877</v>
      </c>
      <c r="D718" s="454" t="s">
        <v>2694</v>
      </c>
      <c r="E718" s="514"/>
      <c r="F718" s="455" t="s">
        <v>2878</v>
      </c>
      <c r="G718" s="452" t="s">
        <v>2898</v>
      </c>
      <c r="H718" s="455" t="s">
        <v>26</v>
      </c>
      <c r="I718" s="455" t="s">
        <v>2891</v>
      </c>
      <c r="J718" s="455" t="s">
        <v>782</v>
      </c>
      <c r="K718" s="455">
        <v>2016</v>
      </c>
      <c r="L718" s="455">
        <f t="shared" si="17"/>
        <v>2026</v>
      </c>
    </row>
    <row r="719" spans="1:12" ht="18" customHeight="1" thickBot="1" x14ac:dyDescent="0.3">
      <c r="A719" s="450">
        <v>21</v>
      </c>
      <c r="B719" s="451" t="s">
        <v>1161</v>
      </c>
      <c r="C719" s="451" t="s">
        <v>2877</v>
      </c>
      <c r="D719" s="454" t="s">
        <v>2694</v>
      </c>
      <c r="E719" s="514"/>
      <c r="F719" s="455" t="s">
        <v>2878</v>
      </c>
      <c r="G719" s="452" t="s">
        <v>2899</v>
      </c>
      <c r="H719" s="455" t="s">
        <v>26</v>
      </c>
      <c r="I719" s="455" t="s">
        <v>2891</v>
      </c>
      <c r="J719" s="455" t="s">
        <v>782</v>
      </c>
      <c r="K719" s="455">
        <v>2016</v>
      </c>
      <c r="L719" s="455">
        <f t="shared" si="17"/>
        <v>2026</v>
      </c>
    </row>
    <row r="720" spans="1:12" ht="18" customHeight="1" thickBot="1" x14ac:dyDescent="0.3">
      <c r="A720" s="450">
        <v>22</v>
      </c>
      <c r="B720" s="451" t="s">
        <v>1161</v>
      </c>
      <c r="C720" s="451" t="s">
        <v>2877</v>
      </c>
      <c r="D720" s="454" t="s">
        <v>2694</v>
      </c>
      <c r="E720" s="514"/>
      <c r="F720" s="455" t="s">
        <v>2878</v>
      </c>
      <c r="G720" s="452" t="s">
        <v>2900</v>
      </c>
      <c r="H720" s="455" t="s">
        <v>26</v>
      </c>
      <c r="I720" s="455" t="s">
        <v>2891</v>
      </c>
      <c r="J720" s="455" t="s">
        <v>782</v>
      </c>
      <c r="K720" s="455">
        <v>2016</v>
      </c>
      <c r="L720" s="455">
        <f t="shared" si="17"/>
        <v>2026</v>
      </c>
    </row>
    <row r="721" spans="1:12" ht="18" customHeight="1" thickBot="1" x14ac:dyDescent="0.3">
      <c r="A721" s="450">
        <v>23</v>
      </c>
      <c r="B721" s="451" t="s">
        <v>1161</v>
      </c>
      <c r="C721" s="451" t="s">
        <v>2877</v>
      </c>
      <c r="D721" s="454" t="s">
        <v>2694</v>
      </c>
      <c r="E721" s="514"/>
      <c r="F721" s="455" t="s">
        <v>2878</v>
      </c>
      <c r="G721" s="452" t="s">
        <v>2901</v>
      </c>
      <c r="H721" s="455" t="s">
        <v>26</v>
      </c>
      <c r="I721" s="455" t="s">
        <v>2891</v>
      </c>
      <c r="J721" s="455" t="s">
        <v>30</v>
      </c>
      <c r="K721" s="455">
        <v>2023</v>
      </c>
      <c r="L721" s="455">
        <f t="shared" si="17"/>
        <v>2033</v>
      </c>
    </row>
    <row r="722" spans="1:12" ht="18" customHeight="1" thickBot="1" x14ac:dyDescent="0.3">
      <c r="A722" s="450">
        <v>24</v>
      </c>
      <c r="B722" s="451" t="s">
        <v>1161</v>
      </c>
      <c r="C722" s="451" t="s">
        <v>2877</v>
      </c>
      <c r="D722" s="454" t="s">
        <v>2694</v>
      </c>
      <c r="E722" s="514"/>
      <c r="F722" s="455" t="s">
        <v>2878</v>
      </c>
      <c r="G722" s="452" t="s">
        <v>2902</v>
      </c>
      <c r="H722" s="455" t="s">
        <v>26</v>
      </c>
      <c r="I722" s="455" t="s">
        <v>2891</v>
      </c>
      <c r="J722" s="455" t="s">
        <v>30</v>
      </c>
      <c r="K722" s="455">
        <v>2022</v>
      </c>
      <c r="L722" s="455">
        <f t="shared" si="17"/>
        <v>2032</v>
      </c>
    </row>
    <row r="723" spans="1:12" ht="18" customHeight="1" thickBot="1" x14ac:dyDescent="0.3">
      <c r="A723" s="450">
        <v>25</v>
      </c>
      <c r="B723" s="451" t="s">
        <v>1161</v>
      </c>
      <c r="C723" s="451" t="s">
        <v>2877</v>
      </c>
      <c r="D723" s="454" t="s">
        <v>2694</v>
      </c>
      <c r="E723" s="514"/>
      <c r="F723" s="455" t="s">
        <v>2878</v>
      </c>
      <c r="G723" s="452" t="s">
        <v>2903</v>
      </c>
      <c r="H723" s="455" t="s">
        <v>26</v>
      </c>
      <c r="I723" s="455" t="s">
        <v>2904</v>
      </c>
      <c r="J723" s="455" t="s">
        <v>24</v>
      </c>
      <c r="K723" s="455">
        <v>2019</v>
      </c>
      <c r="L723" s="455">
        <f t="shared" si="17"/>
        <v>2029</v>
      </c>
    </row>
    <row r="724" spans="1:12" ht="18" customHeight="1" thickBot="1" x14ac:dyDescent="0.3">
      <c r="A724" s="450">
        <v>26</v>
      </c>
      <c r="B724" s="451" t="s">
        <v>1161</v>
      </c>
      <c r="C724" s="451" t="s">
        <v>2877</v>
      </c>
      <c r="D724" s="454" t="s">
        <v>2694</v>
      </c>
      <c r="E724" s="514"/>
      <c r="F724" s="455" t="s">
        <v>2878</v>
      </c>
      <c r="G724" s="452" t="s">
        <v>2905</v>
      </c>
      <c r="H724" s="455" t="s">
        <v>2906</v>
      </c>
      <c r="I724" s="455" t="s">
        <v>2776</v>
      </c>
      <c r="J724" s="455" t="s">
        <v>24</v>
      </c>
      <c r="K724" s="455">
        <v>2019</v>
      </c>
      <c r="L724" s="455">
        <f t="shared" si="17"/>
        <v>2029</v>
      </c>
    </row>
    <row r="725" spans="1:12" ht="18" customHeight="1" thickBot="1" x14ac:dyDescent="0.3">
      <c r="A725" s="450">
        <v>27</v>
      </c>
      <c r="B725" s="451" t="s">
        <v>1161</v>
      </c>
      <c r="C725" s="451" t="s">
        <v>2877</v>
      </c>
      <c r="D725" s="454" t="s">
        <v>2694</v>
      </c>
      <c r="E725" s="514"/>
      <c r="F725" s="455" t="s">
        <v>2878</v>
      </c>
      <c r="G725" s="452" t="s">
        <v>2907</v>
      </c>
      <c r="H725" s="455" t="s">
        <v>2906</v>
      </c>
      <c r="I725" s="455" t="s">
        <v>2776</v>
      </c>
      <c r="J725" s="455" t="s">
        <v>24</v>
      </c>
      <c r="K725" s="455">
        <v>2019</v>
      </c>
      <c r="L725" s="455">
        <f t="shared" si="17"/>
        <v>2029</v>
      </c>
    </row>
    <row r="726" spans="1:12" ht="18" customHeight="1" thickBot="1" x14ac:dyDescent="0.3">
      <c r="A726" s="450">
        <v>28</v>
      </c>
      <c r="B726" s="451" t="s">
        <v>1161</v>
      </c>
      <c r="C726" s="451" t="s">
        <v>2877</v>
      </c>
      <c r="D726" s="454" t="s">
        <v>2694</v>
      </c>
      <c r="E726" s="514"/>
      <c r="F726" s="455" t="s">
        <v>2878</v>
      </c>
      <c r="G726" s="452" t="s">
        <v>2908</v>
      </c>
      <c r="H726" s="455" t="s">
        <v>2906</v>
      </c>
      <c r="I726" s="455" t="s">
        <v>2776</v>
      </c>
      <c r="J726" s="455" t="s">
        <v>782</v>
      </c>
      <c r="K726" s="455">
        <v>2016</v>
      </c>
      <c r="L726" s="455">
        <f t="shared" si="17"/>
        <v>2026</v>
      </c>
    </row>
    <row r="727" spans="1:12" ht="18" customHeight="1" thickBot="1" x14ac:dyDescent="0.3">
      <c r="A727" s="450">
        <v>29</v>
      </c>
      <c r="B727" s="451" t="s">
        <v>1161</v>
      </c>
      <c r="C727" s="451" t="s">
        <v>2877</v>
      </c>
      <c r="D727" s="454" t="s">
        <v>2694</v>
      </c>
      <c r="E727" s="514"/>
      <c r="F727" s="455" t="s">
        <v>2878</v>
      </c>
      <c r="G727" s="452" t="s">
        <v>2909</v>
      </c>
      <c r="H727" s="455" t="s">
        <v>2906</v>
      </c>
      <c r="I727" s="455" t="s">
        <v>2776</v>
      </c>
      <c r="J727" s="455" t="s">
        <v>782</v>
      </c>
      <c r="K727" s="455">
        <v>2018</v>
      </c>
      <c r="L727" s="455">
        <f t="shared" si="17"/>
        <v>2028</v>
      </c>
    </row>
    <row r="728" spans="1:12" ht="18" customHeight="1" thickBot="1" x14ac:dyDescent="0.3">
      <c r="A728" s="450">
        <v>30</v>
      </c>
      <c r="B728" s="451" t="s">
        <v>1161</v>
      </c>
      <c r="C728" s="451" t="s">
        <v>2877</v>
      </c>
      <c r="D728" s="454" t="s">
        <v>2694</v>
      </c>
      <c r="E728" s="514"/>
      <c r="F728" s="455" t="s">
        <v>2878</v>
      </c>
      <c r="G728" s="452" t="s">
        <v>2910</v>
      </c>
      <c r="H728" s="455" t="s">
        <v>2906</v>
      </c>
      <c r="I728" s="455" t="s">
        <v>2776</v>
      </c>
      <c r="J728" s="455" t="s">
        <v>782</v>
      </c>
      <c r="K728" s="455">
        <v>2018</v>
      </c>
      <c r="L728" s="455">
        <f t="shared" si="17"/>
        <v>2028</v>
      </c>
    </row>
    <row r="729" spans="1:12" ht="18" customHeight="1" thickBot="1" x14ac:dyDescent="0.3">
      <c r="A729" s="450">
        <v>31</v>
      </c>
      <c r="B729" s="451" t="s">
        <v>1161</v>
      </c>
      <c r="C729" s="451" t="s">
        <v>2877</v>
      </c>
      <c r="D729" s="454" t="s">
        <v>2694</v>
      </c>
      <c r="E729" s="514"/>
      <c r="F729" s="455" t="s">
        <v>2878</v>
      </c>
      <c r="G729" s="452" t="s">
        <v>2911</v>
      </c>
      <c r="H729" s="455" t="s">
        <v>2906</v>
      </c>
      <c r="I729" s="455" t="s">
        <v>2776</v>
      </c>
      <c r="J729" s="455" t="s">
        <v>30</v>
      </c>
      <c r="K729" s="455">
        <v>2016</v>
      </c>
      <c r="L729" s="455">
        <f t="shared" si="17"/>
        <v>2026</v>
      </c>
    </row>
    <row r="730" spans="1:12" ht="18" customHeight="1" thickBot="1" x14ac:dyDescent="0.3">
      <c r="A730" s="450">
        <v>32</v>
      </c>
      <c r="B730" s="451" t="s">
        <v>1161</v>
      </c>
      <c r="C730" s="451" t="s">
        <v>2877</v>
      </c>
      <c r="D730" s="454" t="s">
        <v>2694</v>
      </c>
      <c r="E730" s="514"/>
      <c r="F730" s="455" t="s">
        <v>2878</v>
      </c>
      <c r="G730" s="452" t="s">
        <v>2912</v>
      </c>
      <c r="H730" s="455" t="s">
        <v>2906</v>
      </c>
      <c r="I730" s="455" t="s">
        <v>2776</v>
      </c>
      <c r="J730" s="455" t="s">
        <v>30</v>
      </c>
      <c r="K730" s="455">
        <v>2016</v>
      </c>
      <c r="L730" s="455">
        <f t="shared" si="17"/>
        <v>2026</v>
      </c>
    </row>
    <row r="731" spans="1:12" ht="18" customHeight="1" thickBot="1" x14ac:dyDescent="0.3">
      <c r="A731" s="450">
        <v>33</v>
      </c>
      <c r="B731" s="451" t="s">
        <v>1161</v>
      </c>
      <c r="C731" s="451" t="s">
        <v>2877</v>
      </c>
      <c r="D731" s="454" t="s">
        <v>2694</v>
      </c>
      <c r="E731" s="514"/>
      <c r="F731" s="455" t="s">
        <v>2878</v>
      </c>
      <c r="G731" s="452" t="s">
        <v>2913</v>
      </c>
      <c r="H731" s="455" t="s">
        <v>2906</v>
      </c>
      <c r="I731" s="455" t="s">
        <v>2776</v>
      </c>
      <c r="J731" s="455" t="s">
        <v>30</v>
      </c>
      <c r="K731" s="455">
        <v>2017</v>
      </c>
      <c r="L731" s="455">
        <f t="shared" si="17"/>
        <v>2027</v>
      </c>
    </row>
    <row r="732" spans="1:12" ht="18" customHeight="1" thickBot="1" x14ac:dyDescent="0.3">
      <c r="A732" s="450">
        <v>34</v>
      </c>
      <c r="B732" s="451" t="s">
        <v>1161</v>
      </c>
      <c r="C732" s="451" t="s">
        <v>2877</v>
      </c>
      <c r="D732" s="454" t="s">
        <v>2694</v>
      </c>
      <c r="E732" s="514"/>
      <c r="F732" s="455" t="s">
        <v>2878</v>
      </c>
      <c r="G732" s="452" t="s">
        <v>2914</v>
      </c>
      <c r="H732" s="455" t="s">
        <v>2906</v>
      </c>
      <c r="I732" s="455" t="s">
        <v>2776</v>
      </c>
      <c r="J732" s="455" t="s">
        <v>30</v>
      </c>
      <c r="K732" s="455">
        <v>2017</v>
      </c>
      <c r="L732" s="455">
        <f t="shared" si="17"/>
        <v>2027</v>
      </c>
    </row>
    <row r="733" spans="1:12" ht="18" customHeight="1" thickBot="1" x14ac:dyDescent="0.3">
      <c r="A733" s="450">
        <v>35</v>
      </c>
      <c r="B733" s="451" t="s">
        <v>1161</v>
      </c>
      <c r="C733" s="451" t="s">
        <v>2877</v>
      </c>
      <c r="D733" s="454" t="s">
        <v>2694</v>
      </c>
      <c r="E733" s="514"/>
      <c r="F733" s="455" t="s">
        <v>2878</v>
      </c>
      <c r="G733" s="452" t="s">
        <v>2915</v>
      </c>
      <c r="H733" s="455" t="s">
        <v>2906</v>
      </c>
      <c r="I733" s="455" t="s">
        <v>2916</v>
      </c>
      <c r="J733" s="455" t="s">
        <v>466</v>
      </c>
      <c r="K733" s="455">
        <v>2018</v>
      </c>
      <c r="L733" s="455">
        <f t="shared" si="17"/>
        <v>2028</v>
      </c>
    </row>
    <row r="734" spans="1:12" ht="18" customHeight="1" x14ac:dyDescent="0.25"/>
    <row r="735" spans="1:12" ht="18" customHeight="1" x14ac:dyDescent="0.25"/>
  </sheetData>
  <mergeCells count="258">
    <mergeCell ref="I697:I698"/>
    <mergeCell ref="J697:J698"/>
    <mergeCell ref="K697:K698"/>
    <mergeCell ref="J681:J682"/>
    <mergeCell ref="K681:K682"/>
    <mergeCell ref="L681:L682"/>
    <mergeCell ref="A694:L694"/>
    <mergeCell ref="B697:B698"/>
    <mergeCell ref="C697:C698"/>
    <mergeCell ref="D697:D698"/>
    <mergeCell ref="F697:F698"/>
    <mergeCell ref="G697:G698"/>
    <mergeCell ref="H697:H698"/>
    <mergeCell ref="J654:J655"/>
    <mergeCell ref="K654:K655"/>
    <mergeCell ref="A678:L678"/>
    <mergeCell ref="B681:B682"/>
    <mergeCell ref="C681:C682"/>
    <mergeCell ref="D681:D682"/>
    <mergeCell ref="F681:F682"/>
    <mergeCell ref="G681:G682"/>
    <mergeCell ref="H681:H682"/>
    <mergeCell ref="I681:I682"/>
    <mergeCell ref="K642:K643"/>
    <mergeCell ref="L642:L643"/>
    <mergeCell ref="A651:L651"/>
    <mergeCell ref="B654:B655"/>
    <mergeCell ref="C654:C655"/>
    <mergeCell ref="D654:D655"/>
    <mergeCell ref="F654:F655"/>
    <mergeCell ref="G654:G655"/>
    <mergeCell ref="H654:H655"/>
    <mergeCell ref="I654:I655"/>
    <mergeCell ref="K599:K600"/>
    <mergeCell ref="A639:L639"/>
    <mergeCell ref="B642:B643"/>
    <mergeCell ref="C642:C643"/>
    <mergeCell ref="D642:D643"/>
    <mergeCell ref="F642:F643"/>
    <mergeCell ref="G642:G643"/>
    <mergeCell ref="H642:H643"/>
    <mergeCell ref="I642:I643"/>
    <mergeCell ref="J642:J643"/>
    <mergeCell ref="L572:L573"/>
    <mergeCell ref="A596:L596"/>
    <mergeCell ref="B599:B600"/>
    <mergeCell ref="C599:C600"/>
    <mergeCell ref="D599:D600"/>
    <mergeCell ref="F599:F600"/>
    <mergeCell ref="G599:G600"/>
    <mergeCell ref="H599:H600"/>
    <mergeCell ref="I599:I600"/>
    <mergeCell ref="J599:J600"/>
    <mergeCell ref="A569:L569"/>
    <mergeCell ref="B572:B573"/>
    <mergeCell ref="C572:C573"/>
    <mergeCell ref="D572:D573"/>
    <mergeCell ref="F572:F573"/>
    <mergeCell ref="G572:G573"/>
    <mergeCell ref="H572:H573"/>
    <mergeCell ref="I572:I573"/>
    <mergeCell ref="J572:J573"/>
    <mergeCell ref="K572:K573"/>
    <mergeCell ref="A408:L408"/>
    <mergeCell ref="B411:B412"/>
    <mergeCell ref="C411:C412"/>
    <mergeCell ref="D411:D412"/>
    <mergeCell ref="F411:F412"/>
    <mergeCell ref="G411:G412"/>
    <mergeCell ref="H411:H412"/>
    <mergeCell ref="I411:I412"/>
    <mergeCell ref="J411:J412"/>
    <mergeCell ref="K411:K412"/>
    <mergeCell ref="A399:L399"/>
    <mergeCell ref="A400:L400"/>
    <mergeCell ref="B403:B404"/>
    <mergeCell ref="C403:C404"/>
    <mergeCell ref="D403:D404"/>
    <mergeCell ref="E403:E404"/>
    <mergeCell ref="G403:G404"/>
    <mergeCell ref="L373:L374"/>
    <mergeCell ref="A390:L390"/>
    <mergeCell ref="B393:B394"/>
    <mergeCell ref="C393:C394"/>
    <mergeCell ref="D393:D394"/>
    <mergeCell ref="F393:F394"/>
    <mergeCell ref="A370:L370"/>
    <mergeCell ref="B373:B374"/>
    <mergeCell ref="C373:C374"/>
    <mergeCell ref="D373:D374"/>
    <mergeCell ref="F373:F374"/>
    <mergeCell ref="G373:G374"/>
    <mergeCell ref="H373:H374"/>
    <mergeCell ref="I373:I374"/>
    <mergeCell ref="J373:J374"/>
    <mergeCell ref="K373:K374"/>
    <mergeCell ref="A288:L288"/>
    <mergeCell ref="B291:B292"/>
    <mergeCell ref="C291:C292"/>
    <mergeCell ref="D291:D292"/>
    <mergeCell ref="F291:F292"/>
    <mergeCell ref="G291:G292"/>
    <mergeCell ref="H291:H292"/>
    <mergeCell ref="I291:I292"/>
    <mergeCell ref="J291:J292"/>
    <mergeCell ref="K291:K292"/>
    <mergeCell ref="A247:L247"/>
    <mergeCell ref="B250:B251"/>
    <mergeCell ref="C250:C251"/>
    <mergeCell ref="D250:D251"/>
    <mergeCell ref="F250:F251"/>
    <mergeCell ref="G250:G251"/>
    <mergeCell ref="H250:H251"/>
    <mergeCell ref="I250:I251"/>
    <mergeCell ref="J250:J251"/>
    <mergeCell ref="K250:K251"/>
    <mergeCell ref="A236:L236"/>
    <mergeCell ref="B239:B240"/>
    <mergeCell ref="C239:C240"/>
    <mergeCell ref="D239:D240"/>
    <mergeCell ref="F239:F240"/>
    <mergeCell ref="G239:G240"/>
    <mergeCell ref="H239:H240"/>
    <mergeCell ref="I239:I240"/>
    <mergeCell ref="J239:J240"/>
    <mergeCell ref="K239:K240"/>
    <mergeCell ref="A210:L210"/>
    <mergeCell ref="B213:B214"/>
    <mergeCell ref="C213:C214"/>
    <mergeCell ref="D213:D214"/>
    <mergeCell ref="F213:F214"/>
    <mergeCell ref="G213:G214"/>
    <mergeCell ref="H213:H214"/>
    <mergeCell ref="I213:I214"/>
    <mergeCell ref="J213:J214"/>
    <mergeCell ref="K213:K214"/>
    <mergeCell ref="A203:L203"/>
    <mergeCell ref="B206:B207"/>
    <mergeCell ref="C206:C207"/>
    <mergeCell ref="D206:D207"/>
    <mergeCell ref="F206:F207"/>
    <mergeCell ref="G206:G207"/>
    <mergeCell ref="H206:H207"/>
    <mergeCell ref="I206:I207"/>
    <mergeCell ref="J206:J207"/>
    <mergeCell ref="K206:K207"/>
    <mergeCell ref="A196:L196"/>
    <mergeCell ref="B199:B200"/>
    <mergeCell ref="C199:C200"/>
    <mergeCell ref="D199:D200"/>
    <mergeCell ref="F199:F200"/>
    <mergeCell ref="G199:G200"/>
    <mergeCell ref="H199:H200"/>
    <mergeCell ref="I199:I200"/>
    <mergeCell ref="J199:J200"/>
    <mergeCell ref="K199:K200"/>
    <mergeCell ref="A177:L177"/>
    <mergeCell ref="B180:B181"/>
    <mergeCell ref="C180:C181"/>
    <mergeCell ref="D180:D181"/>
    <mergeCell ref="F180:F181"/>
    <mergeCell ref="G180:G181"/>
    <mergeCell ref="H180:H181"/>
    <mergeCell ref="I180:I181"/>
    <mergeCell ref="J180:J181"/>
    <mergeCell ref="K180:K181"/>
    <mergeCell ref="I162:I163"/>
    <mergeCell ref="J162:J163"/>
    <mergeCell ref="K162:K163"/>
    <mergeCell ref="A169:L169"/>
    <mergeCell ref="A170:L170"/>
    <mergeCell ref="B172:B173"/>
    <mergeCell ref="C172:C173"/>
    <mergeCell ref="D172:D173"/>
    <mergeCell ref="E172:E173"/>
    <mergeCell ref="G172:G173"/>
    <mergeCell ref="I137:I138"/>
    <mergeCell ref="J137:J138"/>
    <mergeCell ref="K137:K138"/>
    <mergeCell ref="A159:L159"/>
    <mergeCell ref="B162:B163"/>
    <mergeCell ref="C162:C163"/>
    <mergeCell ref="D162:D163"/>
    <mergeCell ref="F162:F163"/>
    <mergeCell ref="G162:G163"/>
    <mergeCell ref="H162:H163"/>
    <mergeCell ref="I127:I128"/>
    <mergeCell ref="J127:J128"/>
    <mergeCell ref="K127:K128"/>
    <mergeCell ref="A134:L134"/>
    <mergeCell ref="B137:B138"/>
    <mergeCell ref="C137:C138"/>
    <mergeCell ref="D137:D138"/>
    <mergeCell ref="F137:F138"/>
    <mergeCell ref="G137:G138"/>
    <mergeCell ref="H137:H138"/>
    <mergeCell ref="I117:I118"/>
    <mergeCell ref="J117:J118"/>
    <mergeCell ref="K117:K118"/>
    <mergeCell ref="A124:L124"/>
    <mergeCell ref="B127:B128"/>
    <mergeCell ref="C127:C128"/>
    <mergeCell ref="D127:D128"/>
    <mergeCell ref="F127:F128"/>
    <mergeCell ref="G127:G128"/>
    <mergeCell ref="H127:H128"/>
    <mergeCell ref="I107:I108"/>
    <mergeCell ref="J107:J108"/>
    <mergeCell ref="K107:K108"/>
    <mergeCell ref="A114:L114"/>
    <mergeCell ref="B117:B118"/>
    <mergeCell ref="C117:C118"/>
    <mergeCell ref="D117:D118"/>
    <mergeCell ref="F117:F118"/>
    <mergeCell ref="G117:G118"/>
    <mergeCell ref="H117:H118"/>
    <mergeCell ref="B107:B108"/>
    <mergeCell ref="C107:C108"/>
    <mergeCell ref="D107:D108"/>
    <mergeCell ref="F107:F108"/>
    <mergeCell ref="G107:G108"/>
    <mergeCell ref="H107:H108"/>
    <mergeCell ref="H99:H100"/>
    <mergeCell ref="I99:I100"/>
    <mergeCell ref="J99:J100"/>
    <mergeCell ref="K99:K100"/>
    <mergeCell ref="A104:L104"/>
    <mergeCell ref="N106:O106"/>
    <mergeCell ref="H68:H69"/>
    <mergeCell ref="I68:I69"/>
    <mergeCell ref="J68:J69"/>
    <mergeCell ref="K68:K69"/>
    <mergeCell ref="A96:L96"/>
    <mergeCell ref="B99:B100"/>
    <mergeCell ref="C99:C100"/>
    <mergeCell ref="D99:D100"/>
    <mergeCell ref="F99:F100"/>
    <mergeCell ref="G99:G100"/>
    <mergeCell ref="H34:H35"/>
    <mergeCell ref="I34:I35"/>
    <mergeCell ref="J34:J35"/>
    <mergeCell ref="K34:K35"/>
    <mergeCell ref="A65:L65"/>
    <mergeCell ref="B68:B69"/>
    <mergeCell ref="C68:C69"/>
    <mergeCell ref="D68:D69"/>
    <mergeCell ref="F68:F69"/>
    <mergeCell ref="G68:G69"/>
    <mergeCell ref="B3:C3"/>
    <mergeCell ref="F3:H3"/>
    <mergeCell ref="I3:K3"/>
    <mergeCell ref="A29:L29"/>
    <mergeCell ref="A31:L31"/>
    <mergeCell ref="B34:B35"/>
    <mergeCell ref="C34:C35"/>
    <mergeCell ref="D34:D35"/>
    <mergeCell ref="F34:F35"/>
    <mergeCell ref="G34:G35"/>
  </mergeCells>
  <pageMargins left="0.23622047244094491" right="0.23622047244094491" top="0.74803149606299213" bottom="0.74803149606299213" header="0.31496062992125984" footer="0.31496062992125984"/>
  <pageSetup paperSize="8" scale="93" fitToHeight="0" orientation="landscape" r:id="rId1"/>
  <headerFooter>
    <oddHeader>&amp;L&amp;"-,Gras"&amp;14&amp;A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Page de garde </vt:lpstr>
      <vt:lpstr>Pôle Blois</vt:lpstr>
      <vt:lpstr>Pôle Grandmont</vt:lpstr>
      <vt:lpstr>Pôle Luthier</vt:lpstr>
      <vt:lpstr>Pôle Portalis Plat d</vt:lpstr>
      <vt:lpstr>Pôle Tonnellé</vt:lpstr>
      <vt:lpstr>Pôle Tanneurs</vt:lpstr>
      <vt:lpstr>'Page de garde '!_Hlk86218314</vt:lpstr>
    </vt:vector>
  </TitlesOfParts>
  <Company>Universite de Tours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 Saulquin</dc:creator>
  <cp:lastModifiedBy>Walter Saulquin</cp:lastModifiedBy>
  <cp:lastPrinted>2021-10-28T14:39:26Z</cp:lastPrinted>
  <dcterms:created xsi:type="dcterms:W3CDTF">2021-06-18T07:28:37Z</dcterms:created>
  <dcterms:modified xsi:type="dcterms:W3CDTF">2025-11-03T12:37:54Z</dcterms:modified>
</cp:coreProperties>
</file>